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45" windowWidth="15480" windowHeight="8700"/>
  </bookViews>
  <sheets>
    <sheet name="MATRIZ_VALORACION" sheetId="4" r:id="rId1"/>
    <sheet name="EVALUACION_ POSICIONES_CRITICAS" sheetId="1" r:id="rId2"/>
    <sheet name="Orden de importancia posiciones" sheetId="2" r:id="rId3"/>
    <sheet name="Hoja3" sheetId="3" r:id="rId4"/>
  </sheets>
  <externalReferences>
    <externalReference r:id="rId5"/>
    <externalReference r:id="rId6"/>
  </externalReferences>
  <calcPr calcId="125725"/>
</workbook>
</file>

<file path=xl/calcChain.xml><?xml version="1.0" encoding="utf-8"?>
<calcChain xmlns="http://schemas.openxmlformats.org/spreadsheetml/2006/main">
  <c r="L54" i="2"/>
  <c r="K54"/>
  <c r="I54"/>
  <c r="L53"/>
  <c r="K53"/>
  <c r="I53"/>
  <c r="D53"/>
  <c r="C53"/>
  <c r="A53"/>
  <c r="L52"/>
  <c r="K52"/>
  <c r="I52"/>
  <c r="D52"/>
  <c r="C52"/>
  <c r="A52"/>
  <c r="L51"/>
  <c r="K51"/>
  <c r="I51"/>
  <c r="D51"/>
  <c r="C51"/>
  <c r="A51"/>
  <c r="L50"/>
  <c r="K50"/>
  <c r="I50"/>
  <c r="D50"/>
  <c r="C50"/>
  <c r="A50"/>
  <c r="L49"/>
  <c r="K49"/>
  <c r="I49"/>
  <c r="D49"/>
  <c r="C49"/>
  <c r="A49"/>
  <c r="L48"/>
  <c r="K48"/>
  <c r="I48"/>
  <c r="D48"/>
  <c r="C48"/>
  <c r="A48"/>
  <c r="L47"/>
  <c r="K47"/>
  <c r="I47"/>
  <c r="D47"/>
  <c r="C47"/>
  <c r="A47"/>
  <c r="L46"/>
  <c r="K46"/>
  <c r="I46"/>
  <c r="D46"/>
  <c r="C46"/>
  <c r="A46"/>
  <c r="L45"/>
  <c r="K45"/>
  <c r="I45"/>
  <c r="D45"/>
  <c r="C45"/>
  <c r="A45"/>
  <c r="L44"/>
  <c r="K44"/>
  <c r="I44"/>
  <c r="D44"/>
  <c r="C44"/>
  <c r="A44"/>
  <c r="L43"/>
  <c r="K43"/>
  <c r="I43"/>
  <c r="D43"/>
  <c r="C43"/>
  <c r="A43"/>
  <c r="L42"/>
  <c r="K42"/>
  <c r="I42"/>
  <c r="D42"/>
  <c r="C42"/>
  <c r="A42"/>
  <c r="L41"/>
  <c r="K41"/>
  <c r="I41"/>
  <c r="D41"/>
  <c r="C41"/>
  <c r="A41"/>
  <c r="L40"/>
  <c r="K40"/>
  <c r="I40"/>
  <c r="D40"/>
  <c r="C40"/>
  <c r="A40"/>
  <c r="L39"/>
  <c r="K39"/>
  <c r="I39"/>
  <c r="D39"/>
  <c r="C39"/>
  <c r="A39"/>
  <c r="L38"/>
  <c r="K38"/>
  <c r="I38"/>
  <c r="D38"/>
  <c r="C38"/>
  <c r="A38"/>
  <c r="L37"/>
  <c r="K37"/>
  <c r="I37"/>
  <c r="D37"/>
  <c r="C37"/>
  <c r="A37"/>
  <c r="L36"/>
  <c r="K36"/>
  <c r="I36"/>
  <c r="D36"/>
  <c r="C36"/>
  <c r="A36"/>
  <c r="L35"/>
  <c r="K35"/>
  <c r="I35"/>
  <c r="D35"/>
  <c r="C35"/>
  <c r="A35"/>
  <c r="L34"/>
  <c r="K34"/>
  <c r="I34"/>
  <c r="D34"/>
  <c r="C34"/>
  <c r="A34"/>
  <c r="L33"/>
  <c r="K33"/>
  <c r="I33"/>
  <c r="D33"/>
  <c r="C33"/>
  <c r="A33"/>
  <c r="L32"/>
  <c r="K32"/>
  <c r="I32"/>
  <c r="D32"/>
  <c r="C32"/>
  <c r="A32"/>
  <c r="L31"/>
  <c r="K31"/>
  <c r="I31"/>
  <c r="D31"/>
  <c r="C31"/>
  <c r="A31"/>
  <c r="L30"/>
  <c r="K30"/>
  <c r="I30"/>
  <c r="D30"/>
  <c r="C30"/>
  <c r="A30"/>
  <c r="L29"/>
  <c r="K29"/>
  <c r="I29"/>
  <c r="D29"/>
  <c r="C29"/>
  <c r="A29"/>
  <c r="L28"/>
  <c r="K28"/>
  <c r="I28"/>
  <c r="D28"/>
  <c r="C28"/>
  <c r="A28"/>
  <c r="L27"/>
  <c r="K27"/>
  <c r="I27"/>
  <c r="D27"/>
  <c r="C27"/>
  <c r="A27"/>
  <c r="L26"/>
  <c r="K26"/>
  <c r="I26"/>
  <c r="D26"/>
  <c r="C26"/>
  <c r="A26"/>
  <c r="L25"/>
  <c r="K25"/>
  <c r="I25"/>
  <c r="D25"/>
  <c r="C25"/>
  <c r="A25"/>
  <c r="L24"/>
  <c r="K24"/>
  <c r="I24"/>
  <c r="D24"/>
  <c r="C24"/>
  <c r="A24"/>
  <c r="L23"/>
  <c r="K23"/>
  <c r="I23"/>
  <c r="D23"/>
  <c r="C23"/>
  <c r="A23"/>
  <c r="L22"/>
  <c r="K22"/>
  <c r="I22"/>
  <c r="D22"/>
  <c r="C22"/>
  <c r="A22"/>
  <c r="L21"/>
  <c r="K21"/>
  <c r="I21"/>
  <c r="D21"/>
  <c r="C21"/>
  <c r="A21"/>
  <c r="L20"/>
  <c r="K20"/>
  <c r="I20"/>
  <c r="D20"/>
  <c r="C20"/>
  <c r="A20"/>
  <c r="L19"/>
  <c r="K19"/>
  <c r="I19"/>
  <c r="D19"/>
  <c r="C19"/>
  <c r="A19"/>
  <c r="L18"/>
  <c r="K18"/>
  <c r="I18"/>
  <c r="D18"/>
  <c r="C18"/>
  <c r="A18"/>
  <c r="L17"/>
  <c r="K17"/>
  <c r="I17"/>
  <c r="D17"/>
  <c r="A17" s="1"/>
  <c r="C17"/>
  <c r="L16"/>
  <c r="K16"/>
  <c r="I16"/>
  <c r="D16"/>
  <c r="A16" s="1"/>
  <c r="C16"/>
  <c r="L15"/>
  <c r="K15"/>
  <c r="I15"/>
  <c r="D15"/>
  <c r="A15" s="1"/>
  <c r="C15"/>
  <c r="L14"/>
  <c r="K14"/>
  <c r="I14"/>
  <c r="D14"/>
  <c r="A14" s="1"/>
  <c r="C14"/>
  <c r="L13"/>
  <c r="K13"/>
  <c r="I13"/>
  <c r="D13"/>
  <c r="A13" s="1"/>
  <c r="C13"/>
  <c r="L12"/>
  <c r="K12"/>
  <c r="I12"/>
  <c r="D12"/>
  <c r="A12" s="1"/>
  <c r="C12"/>
  <c r="L11"/>
  <c r="K11"/>
  <c r="I11"/>
  <c r="D11"/>
  <c r="A11" s="1"/>
  <c r="C11"/>
  <c r="L10"/>
  <c r="K10"/>
  <c r="I10"/>
  <c r="D10"/>
  <c r="A10" s="1"/>
  <c r="C10"/>
  <c r="L9"/>
  <c r="K9"/>
  <c r="I9"/>
  <c r="D9"/>
  <c r="A9" s="1"/>
  <c r="C9"/>
  <c r="L8"/>
  <c r="K8"/>
  <c r="I8"/>
  <c r="D8"/>
  <c r="A8" s="1"/>
  <c r="C8"/>
  <c r="L7"/>
  <c r="K7"/>
  <c r="I7"/>
  <c r="D7"/>
  <c r="A7" s="1"/>
  <c r="C7"/>
  <c r="L6"/>
  <c r="K6"/>
  <c r="I6"/>
  <c r="D6"/>
  <c r="A6" s="1"/>
  <c r="C6"/>
  <c r="L5"/>
  <c r="K5"/>
  <c r="I5"/>
  <c r="D5"/>
  <c r="A5" s="1"/>
  <c r="C5"/>
  <c r="D4"/>
  <c r="C4"/>
  <c r="A4"/>
  <c r="I1"/>
  <c r="AY18" i="1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B18"/>
  <c r="C4" i="4"/>
</calcChain>
</file>

<file path=xl/sharedStrings.xml><?xml version="1.0" encoding="utf-8"?>
<sst xmlns="http://schemas.openxmlformats.org/spreadsheetml/2006/main" count="134" uniqueCount="120">
  <si>
    <t>TOTAL</t>
  </si>
  <si>
    <t>IDENTIFICACIÓN Y SELECCIÓN DE POSICIONES CRÍTICAS</t>
  </si>
  <si>
    <t>GRADO</t>
  </si>
  <si>
    <t>Descripción</t>
  </si>
  <si>
    <t>Escala de calificación para evaluar la criticidad de cada posición</t>
  </si>
  <si>
    <t>Bajo</t>
  </si>
  <si>
    <t>Moderado</t>
  </si>
  <si>
    <t>Alto</t>
  </si>
  <si>
    <t>Posición 1</t>
  </si>
  <si>
    <t>Posición 2</t>
  </si>
  <si>
    <t>Posición 3</t>
  </si>
  <si>
    <t>Posición 4</t>
  </si>
  <si>
    <t>Posición 5</t>
  </si>
  <si>
    <t>Posición 6</t>
  </si>
  <si>
    <t>Posición 7</t>
  </si>
  <si>
    <t>Posición 8</t>
  </si>
  <si>
    <t>Posición 9</t>
  </si>
  <si>
    <t>Posición 10</t>
  </si>
  <si>
    <t>Posición 11</t>
  </si>
  <si>
    <t>Posición 12</t>
  </si>
  <si>
    <t>Posición 13</t>
  </si>
  <si>
    <t>Posición 14</t>
  </si>
  <si>
    <t>Posición 15</t>
  </si>
  <si>
    <t>Posición 16</t>
  </si>
  <si>
    <t>Posición 17</t>
  </si>
  <si>
    <t>Posición 18</t>
  </si>
  <si>
    <t>Posición 19</t>
  </si>
  <si>
    <t>Posición 20</t>
  </si>
  <si>
    <t>Posición 21</t>
  </si>
  <si>
    <t>Posición 22</t>
  </si>
  <si>
    <t>Posición 23</t>
  </si>
  <si>
    <t>Posición 24</t>
  </si>
  <si>
    <t>Posición 25</t>
  </si>
  <si>
    <t>Posición 26</t>
  </si>
  <si>
    <t>Posición 27</t>
  </si>
  <si>
    <t>Posición 28</t>
  </si>
  <si>
    <t>Posición 29</t>
  </si>
  <si>
    <t>Posición 30</t>
  </si>
  <si>
    <t>Posición 31</t>
  </si>
  <si>
    <t>Posición 32</t>
  </si>
  <si>
    <t>Posición 33</t>
  </si>
  <si>
    <t>Posición 34</t>
  </si>
  <si>
    <t>Posición 35</t>
  </si>
  <si>
    <t>Posición 36</t>
  </si>
  <si>
    <t>Posición 37</t>
  </si>
  <si>
    <t>Posición 38</t>
  </si>
  <si>
    <t>Posición 39</t>
  </si>
  <si>
    <t>Posición 40</t>
  </si>
  <si>
    <t>Posición 41</t>
  </si>
  <si>
    <t>Posición 42</t>
  </si>
  <si>
    <t>Posición 43</t>
  </si>
  <si>
    <t>Posición 44</t>
  </si>
  <si>
    <t>Posición 45</t>
  </si>
  <si>
    <t>Posición 46</t>
  </si>
  <si>
    <t>Posición 47</t>
  </si>
  <si>
    <t>Posición 48</t>
  </si>
  <si>
    <t>Posición 49</t>
  </si>
  <si>
    <t>Posición 50</t>
  </si>
  <si>
    <t>q</t>
  </si>
  <si>
    <t>L4:L4</t>
  </si>
  <si>
    <t>ORDEN DE IMPORTANCIA DE LAS POSICIONES CRÍTICAS</t>
  </si>
  <si>
    <t>Prioridad</t>
  </si>
  <si>
    <t>Orden</t>
  </si>
  <si>
    <t>Posición</t>
  </si>
  <si>
    <t>Criticidad</t>
  </si>
  <si>
    <t>Válido</t>
  </si>
  <si>
    <t>Ranking</t>
  </si>
  <si>
    <t>Posicion</t>
  </si>
  <si>
    <t>Prioridad I</t>
  </si>
  <si>
    <t>Estas posiciones presentan el riesgo más significativo a la organización dado su nivel de criticidad</t>
  </si>
  <si>
    <t>Prioridad II</t>
  </si>
  <si>
    <t>Estas posiciones deben recibir segunda prioridad en la organización dado su nivel de criticidad</t>
  </si>
  <si>
    <t>Prioridad III</t>
  </si>
  <si>
    <t>Estas posiciones deben recibir tercera prioridad en la organización dado su nivel de criticidad</t>
  </si>
  <si>
    <t>Prioridad IV</t>
  </si>
  <si>
    <t>Estas posiciones deben recibir última prioridad en la organización dado su nivel de criticidad</t>
  </si>
  <si>
    <t>RELACIONES ORGANIZACIONALES</t>
  </si>
  <si>
    <t>Es el impacto generado en los ingresos de la dependencia</t>
  </si>
  <si>
    <t xml:space="preserve">GENERACIÓN DE  INGRESOS </t>
  </si>
  <si>
    <t>DIFICULTAD DE REEMPLAZO INTERNO</t>
  </si>
  <si>
    <t>DIFICULTAD DE REEMPLAZO EXTERNO</t>
  </si>
  <si>
    <t xml:space="preserve">DESARROLLO DE PRODUCTOS Y/O SERVICIOS. </t>
  </si>
  <si>
    <t xml:space="preserve">La posición atraviesa fronteras organizacionales, articulando procesos entre vicepresidencias y/o empresas del grupo empresarial y/o organizaciones fuera de la Empresa. </t>
  </si>
  <si>
    <t>La posición atraviesa fronteras dentro de su organización.</t>
  </si>
  <si>
    <t>CRITERIOS</t>
  </si>
  <si>
    <t>Generación de  ingresos</t>
  </si>
  <si>
    <t>Conocimiento técnico</t>
  </si>
  <si>
    <t>Dificultad de reemplazo externo</t>
  </si>
  <si>
    <t>Relaciones Organizacionales</t>
  </si>
  <si>
    <t>Desarrollo de productos y/o servicios del área</t>
  </si>
  <si>
    <t xml:space="preserve">El cargo NO representa aportes en el desarrollo o innovación a los productos y/o servicios ofrecidos por la dependencia. </t>
  </si>
  <si>
    <t>DESARROLLO Y EJECUCIÓN DEL PLAN ESTRATÉGICO</t>
  </si>
  <si>
    <t>CONOCIMIENTO TÉCNICO</t>
  </si>
  <si>
    <t xml:space="preserve">Desarrollo y ejecución del plan estratégico </t>
  </si>
  <si>
    <t>Es la contribución al logro de las metas de uno o más focos estratégicos de las dependencias</t>
  </si>
  <si>
    <t>Es el nivel de conocimiento técnico y/o experticia requerido para realizar la actividad a cargo</t>
  </si>
  <si>
    <t>Es el número de colaboradores al interior de la dependencia o compañía que pueden desempeñar el cargo</t>
  </si>
  <si>
    <t>Es la realación que tiene la posición dentro y fuera de la organización, articulando procesos entre dependencias, vicepresidencias y/o empresas del grupo empresarial</t>
  </si>
  <si>
    <t>Se puede contratar un reemplazo externo en un tiempo inferior a 2 meses.</t>
  </si>
  <si>
    <t>Se puede contratar un reemplazo externo en un tiempo entre 2 y 6 meses.</t>
  </si>
  <si>
    <t>Se puede contratar un reemplazo externo en un tiempo superior a 6 meses o no existe oferta en el mercado para esta posición.</t>
  </si>
  <si>
    <t>Existen más de 5 personas que pueden ejecutar el cargo al interior de la empresa.</t>
  </si>
  <si>
    <t>Existen entre 3 y 5 personas que pueden ejecutar el cargo al interior de la empresa.</t>
  </si>
  <si>
    <t>Existe entre 1 y 2 personas que pueden ejecutar el cargo al interior de la empresa.</t>
  </si>
  <si>
    <t>Se requiere experticia comprobada  inferior a 5 años  y/o formación universitaria con especialización.</t>
  </si>
  <si>
    <t>Se requiere experticia comprobada superior a 10 años  y/o formación de maestria para desempeñar el cargo.</t>
  </si>
  <si>
    <t>Se requiere experticia comprobada superior a 15 años  y/o formación de PhD para desempeñar el cargo.</t>
  </si>
  <si>
    <t>&lt; 5 % de gastos totales de la dependencia.</t>
  </si>
  <si>
    <t>&gt;5% &lt; 15% de gastos totales de la dependencia.</t>
  </si>
  <si>
    <t>&gt;15%  de gastos totales de la dependencia.</t>
  </si>
  <si>
    <t>El cargo impacta la estrategia de la compañia en 1 foco estratégico de los diferentes orientadores estratégicos.</t>
  </si>
  <si>
    <t>El cargo impacta la estrategia de la compañía en 2 focos estratégico de los diferentes orientadores estratégicos.</t>
  </si>
  <si>
    <t>El cargo impacta la estrategia de la compañia en más de 3 focos estratégico de los diferentes orientadores estratégicos.</t>
  </si>
  <si>
    <t xml:space="preserve">El cargo genera innovaciones radicales o de ruptura a los productos y/o servicios ofrecidos por la dependencia. </t>
  </si>
  <si>
    <t xml:space="preserve">El cargo genera innovaciones Incrementales a los productos y/o servicios ofrecidos por la dependencia. </t>
  </si>
  <si>
    <t xml:space="preserve">Es el tiempo que puede tomar  la contratación  externa de un reemplazo externo </t>
  </si>
  <si>
    <t>Es el grado de aporte en el desarrollo o  innovación de productos y /o servicios que hace el cargo seleccionado.  Son los elementos tangibles o intangibles que permiten obtener resultados superiores frente a productos y/o servicios similares o sustitutos en el mercado</t>
  </si>
  <si>
    <t>La posición solo se relaciona con áreas dentro de la misma dependencia.</t>
  </si>
  <si>
    <r>
      <t xml:space="preserve">La siguiente herramienta permite identificar y priorizar las posiciones críticas en la Organización.
Ingrese el nombre de la posición que va a evaluar en la casilla inmediatamente inferior de la posición 1, 2..etc. 
Califique de 1 a 5 de acuerdo con el grado de importancia de la posición.
En la hoja </t>
    </r>
    <r>
      <rPr>
        <i/>
        <sz val="9"/>
        <color theme="1"/>
        <rFont val="Calibri"/>
        <family val="2"/>
        <scheme val="minor"/>
      </rPr>
      <t>Orden de importancia posiciones</t>
    </r>
    <r>
      <rPr>
        <sz val="9"/>
        <color theme="1"/>
        <rFont val="Calibri"/>
        <family val="2"/>
        <scheme val="minor"/>
      </rPr>
      <t xml:space="preserve"> encontrará la priorización de las posiciones evaluadas.</t>
    </r>
  </si>
  <si>
    <t>Dificultad de reemplazo interno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</si>
</sst>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2"/>
      <color rgb="FF003300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4">
    <xf numFmtId="0" fontId="0" fillId="0" borderId="0" xfId="0"/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0" fillId="0" borderId="0" xfId="0" applyFont="1"/>
    <xf numFmtId="0" fontId="0" fillId="0" borderId="19" xfId="0" applyBorder="1"/>
    <xf numFmtId="0" fontId="0" fillId="0" borderId="18" xfId="0" applyBorder="1" applyAlignment="1">
      <alignment horizontal="center"/>
    </xf>
    <xf numFmtId="0" fontId="0" fillId="0" borderId="20" xfId="0" applyBorder="1"/>
    <xf numFmtId="0" fontId="0" fillId="0" borderId="21" xfId="0" applyBorder="1" applyAlignment="1">
      <alignment horizontal="center"/>
    </xf>
    <xf numFmtId="0" fontId="1" fillId="0" borderId="0" xfId="0" applyFont="1"/>
    <xf numFmtId="0" fontId="7" fillId="0" borderId="0" xfId="0" applyFont="1"/>
    <xf numFmtId="0" fontId="0" fillId="0" borderId="30" xfId="0" applyBorder="1" applyProtection="1">
      <protection locked="0"/>
    </xf>
    <xf numFmtId="0" fontId="0" fillId="0" borderId="27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3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31" xfId="0" applyBorder="1" applyProtection="1">
      <protection locked="0"/>
    </xf>
    <xf numFmtId="0" fontId="0" fillId="0" borderId="32" xfId="0" applyBorder="1" applyProtection="1">
      <protection locked="0"/>
    </xf>
    <xf numFmtId="0" fontId="0" fillId="0" borderId="33" xfId="0" applyBorder="1" applyProtection="1">
      <protection locked="0"/>
    </xf>
    <xf numFmtId="1" fontId="0" fillId="0" borderId="0" xfId="0" applyNumberFormat="1"/>
    <xf numFmtId="0" fontId="12" fillId="0" borderId="0" xfId="0" applyFont="1" applyFill="1" applyBorder="1" applyAlignment="1" applyProtection="1">
      <alignment wrapText="1"/>
      <protection hidden="1"/>
    </xf>
    <xf numFmtId="0" fontId="1" fillId="0" borderId="0" xfId="0" applyFont="1" applyAlignment="1"/>
    <xf numFmtId="0" fontId="1" fillId="0" borderId="23" xfId="0" applyFont="1" applyBorder="1"/>
    <xf numFmtId="0" fontId="1" fillId="0" borderId="23" xfId="0" applyFont="1" applyBorder="1" applyAlignment="1">
      <alignment horizontal="center"/>
    </xf>
    <xf numFmtId="0" fontId="0" fillId="0" borderId="23" xfId="0" applyBorder="1" applyAlignment="1">
      <alignment wrapText="1"/>
    </xf>
    <xf numFmtId="2" fontId="0" fillId="0" borderId="23" xfId="0" applyNumberFormat="1" applyBorder="1"/>
    <xf numFmtId="0" fontId="1" fillId="4" borderId="23" xfId="0" applyFont="1" applyFill="1" applyBorder="1"/>
    <xf numFmtId="0" fontId="0" fillId="4" borderId="23" xfId="0" applyFont="1" applyFill="1" applyBorder="1"/>
    <xf numFmtId="0" fontId="1" fillId="5" borderId="23" xfId="0" applyFont="1" applyFill="1" applyBorder="1"/>
    <xf numFmtId="0" fontId="0" fillId="5" borderId="23" xfId="0" applyFill="1" applyBorder="1"/>
    <xf numFmtId="1" fontId="13" fillId="0" borderId="0" xfId="0" applyNumberFormat="1" applyFont="1" applyFill="1" applyBorder="1" applyAlignment="1" applyProtection="1">
      <alignment horizontal="center"/>
      <protection hidden="1"/>
    </xf>
    <xf numFmtId="2" fontId="0" fillId="0" borderId="0" xfId="0" applyNumberFormat="1"/>
    <xf numFmtId="0" fontId="1" fillId="3" borderId="23" xfId="0" applyFont="1" applyFill="1" applyBorder="1"/>
    <xf numFmtId="0" fontId="0" fillId="3" borderId="23" xfId="0" applyFill="1" applyBorder="1"/>
    <xf numFmtId="0" fontId="1" fillId="6" borderId="23" xfId="0" applyFont="1" applyFill="1" applyBorder="1"/>
    <xf numFmtId="0" fontId="0" fillId="6" borderId="23" xfId="0" applyFill="1" applyBorder="1"/>
    <xf numFmtId="0" fontId="0" fillId="0" borderId="0" xfId="0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0" fontId="14" fillId="2" borderId="8" xfId="1" applyFont="1" applyFill="1" applyBorder="1" applyAlignment="1">
      <alignment horizontal="center" vertical="center" wrapText="1"/>
    </xf>
    <xf numFmtId="0" fontId="14" fillId="2" borderId="11" xfId="1" applyFont="1" applyFill="1" applyBorder="1" applyAlignment="1">
      <alignment horizontal="center" vertical="center"/>
    </xf>
    <xf numFmtId="0" fontId="14" fillId="2" borderId="10" xfId="1" applyFont="1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justify" vertical="top" wrapText="1" readingOrder="1"/>
    </xf>
    <xf numFmtId="0" fontId="9" fillId="2" borderId="28" xfId="0" applyFont="1" applyFill="1" applyBorder="1" applyAlignment="1">
      <alignment horizontal="center" vertical="top" wrapText="1" readingOrder="1"/>
    </xf>
    <xf numFmtId="0" fontId="9" fillId="2" borderId="24" xfId="0" applyFont="1" applyFill="1" applyBorder="1" applyAlignment="1">
      <alignment horizontal="center" vertical="top" wrapText="1" readingOrder="1"/>
    </xf>
    <xf numFmtId="0" fontId="9" fillId="2" borderId="17" xfId="0" applyFont="1" applyFill="1" applyBorder="1" applyAlignment="1">
      <alignment horizontal="center" vertical="top" wrapText="1" readingOrder="1"/>
    </xf>
    <xf numFmtId="0" fontId="9" fillId="2" borderId="23" xfId="0" applyFont="1" applyFill="1" applyBorder="1" applyAlignment="1">
      <alignment horizontal="center" vertical="top" wrapText="1" readingOrder="1"/>
    </xf>
    <xf numFmtId="0" fontId="16" fillId="2" borderId="5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top" wrapText="1" readingOrder="1"/>
    </xf>
    <xf numFmtId="0" fontId="8" fillId="2" borderId="10" xfId="0" applyFont="1" applyFill="1" applyBorder="1" applyAlignment="1">
      <alignment horizontal="center" vertical="top" wrapText="1" readingOrder="1"/>
    </xf>
    <xf numFmtId="0" fontId="8" fillId="2" borderId="8" xfId="0" applyFont="1" applyFill="1" applyBorder="1" applyAlignment="1">
      <alignment horizontal="center" vertical="center" wrapText="1" readingOrder="1"/>
    </xf>
    <xf numFmtId="0" fontId="9" fillId="2" borderId="16" xfId="0" applyFont="1" applyFill="1" applyBorder="1" applyAlignment="1">
      <alignment horizontal="justify" vertical="top" wrapText="1" readingOrder="1"/>
    </xf>
    <xf numFmtId="0" fontId="9" fillId="2" borderId="29" xfId="0" applyFont="1" applyFill="1" applyBorder="1" applyAlignment="1">
      <alignment horizontal="justify" vertical="top" wrapText="1" readingOrder="1"/>
    </xf>
    <xf numFmtId="0" fontId="9" fillId="2" borderId="15" xfId="0" applyFont="1" applyFill="1" applyBorder="1" applyAlignment="1">
      <alignment horizontal="justify" vertical="top" wrapText="1" readingOrder="1"/>
    </xf>
    <xf numFmtId="0" fontId="0" fillId="2" borderId="22" xfId="0" applyFill="1" applyBorder="1" applyAlignment="1">
      <alignment vertical="center"/>
    </xf>
    <xf numFmtId="0" fontId="10" fillId="2" borderId="20" xfId="0" applyFont="1" applyFill="1" applyBorder="1" applyAlignment="1" applyProtection="1">
      <alignment horizontal="justify" vertical="top" wrapText="1" readingOrder="1"/>
      <protection locked="0"/>
    </xf>
    <xf numFmtId="0" fontId="10" fillId="2" borderId="26" xfId="0" applyFont="1" applyFill="1" applyBorder="1" applyAlignment="1" applyProtection="1">
      <alignment horizontal="justify" vertical="top" wrapText="1" readingOrder="1"/>
      <protection locked="0"/>
    </xf>
    <xf numFmtId="0" fontId="10" fillId="2" borderId="21" xfId="0" applyFont="1" applyFill="1" applyBorder="1" applyAlignment="1" applyProtection="1">
      <alignment horizontal="justify" vertical="top" wrapText="1" readingOrder="1"/>
      <protection locked="0"/>
    </xf>
    <xf numFmtId="0" fontId="8" fillId="2" borderId="22" xfId="0" applyFont="1" applyFill="1" applyBorder="1" applyAlignment="1">
      <alignment horizontal="center" vertical="top" wrapText="1" readingOrder="1"/>
    </xf>
    <xf numFmtId="2" fontId="0" fillId="2" borderId="12" xfId="0" applyNumberFormat="1" applyFill="1" applyBorder="1"/>
    <xf numFmtId="2" fontId="0" fillId="2" borderId="34" xfId="0" applyNumberFormat="1" applyFill="1" applyBorder="1"/>
    <xf numFmtId="2" fontId="0" fillId="2" borderId="35" xfId="0" applyNumberFormat="1" applyFill="1" applyBorder="1"/>
    <xf numFmtId="0" fontId="15" fillId="0" borderId="5" xfId="1" applyFont="1" applyFill="1" applyBorder="1" applyAlignment="1">
      <alignment horizontal="center" vertical="center" wrapText="1"/>
    </xf>
    <xf numFmtId="0" fontId="4" fillId="7" borderId="5" xfId="1" applyFont="1" applyFill="1" applyBorder="1" applyAlignment="1">
      <alignment horizontal="center" vertical="center"/>
    </xf>
    <xf numFmtId="0" fontId="4" fillId="7" borderId="8" xfId="1" applyFont="1" applyFill="1" applyBorder="1" applyAlignment="1">
      <alignment vertical="center"/>
    </xf>
    <xf numFmtId="0" fontId="19" fillId="7" borderId="13" xfId="1" applyFont="1" applyFill="1" applyBorder="1" applyAlignment="1">
      <alignment vertical="center"/>
    </xf>
    <xf numFmtId="0" fontId="2" fillId="7" borderId="13" xfId="1" applyFont="1" applyFill="1" applyBorder="1" applyAlignment="1">
      <alignment vertical="center"/>
    </xf>
    <xf numFmtId="0" fontId="2" fillId="7" borderId="22" xfId="1" applyFont="1" applyFill="1" applyBorder="1" applyAlignment="1">
      <alignment vertical="center"/>
    </xf>
    <xf numFmtId="0" fontId="18" fillId="7" borderId="1" xfId="1" applyFont="1" applyFill="1" applyBorder="1" applyAlignment="1">
      <alignment horizontal="center" vertical="center" wrapText="1"/>
    </xf>
    <xf numFmtId="0" fontId="18" fillId="7" borderId="2" xfId="1" applyFont="1" applyFill="1" applyBorder="1" applyAlignment="1">
      <alignment horizontal="center" vertical="center" wrapText="1"/>
    </xf>
    <xf numFmtId="0" fontId="12" fillId="7" borderId="2" xfId="0" applyFont="1" applyFill="1" applyBorder="1"/>
  </cellXfs>
  <cellStyles count="2">
    <cellStyle name="Normal" xfId="0" builtinId="0"/>
    <cellStyle name="Normal 2" xfId="1"/>
  </cellStyles>
  <dxfs count="5">
    <dxf>
      <font>
        <color auto="1"/>
      </font>
      <fill>
        <patternFill>
          <bgColor theme="3" tint="0.79998168889431442"/>
        </patternFill>
      </fill>
    </dxf>
    <dxf>
      <font>
        <color auto="1"/>
      </font>
      <fill>
        <patternFill>
          <bgColor theme="3" tint="0.59996337778862885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8" tint="0.79998168889431442"/>
        </patternFill>
      </fill>
    </dxf>
    <dxf>
      <fill>
        <patternFill>
          <bgColor theme="3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154781</xdr:colOff>
      <xdr:row>0</xdr:row>
      <xdr:rowOff>59534</xdr:rowOff>
    </xdr:from>
    <xdr:to>
      <xdr:col>1</xdr:col>
      <xdr:colOff>795656</xdr:colOff>
      <xdr:row>0</xdr:row>
      <xdr:rowOff>478938</xdr:rowOff>
    </xdr:to>
    <xdr:pic>
      <xdr:nvPicPr>
        <xdr:cNvPr id="2" name="1 Imagen" descr="logo_arpel sin text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4781" y="59534"/>
          <a:ext cx="1260000" cy="4194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609600</xdr:colOff>
      <xdr:row>0</xdr:row>
      <xdr:rowOff>114300</xdr:rowOff>
    </xdr:from>
    <xdr:to>
      <xdr:col>0</xdr:col>
      <xdr:colOff>1869600</xdr:colOff>
      <xdr:row>0</xdr:row>
      <xdr:rowOff>533704</xdr:rowOff>
    </xdr:to>
    <xdr:pic>
      <xdr:nvPicPr>
        <xdr:cNvPr id="2" name="1 Imagen" descr="logo_arpel sin text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0" y="114300"/>
          <a:ext cx="1260000" cy="4194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95250</xdr:rowOff>
    </xdr:from>
    <xdr:to>
      <xdr:col>1</xdr:col>
      <xdr:colOff>678975</xdr:colOff>
      <xdr:row>0</xdr:row>
      <xdr:rowOff>514654</xdr:rowOff>
    </xdr:to>
    <xdr:pic>
      <xdr:nvPicPr>
        <xdr:cNvPr id="2" name="1 Imagen" descr="logo_arpel sin text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95250"/>
          <a:ext cx="1260000" cy="41940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scar/2011/OTROS/FORTALEZAS_TECNOLOGICAS/Matriz%20de%20Priorizaci&#243;n%20de%20Iniciativas%20a%20convertirse%20en%20FT_V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Identificaci&#243;n%20posiciones%20cr&#237;ticas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TRIZ"/>
      <sheetName val="Ejes Estrategicos"/>
      <sheetName val="EJE IMPACTO ESTRAT. 2015"/>
      <sheetName val="MATRIZ_VALORACION"/>
      <sheetName val="Fortalezas Tecnológicas"/>
    </sheetNames>
    <sheetDataSet>
      <sheetData sheetId="0"/>
      <sheetData sheetId="1">
        <row r="45">
          <cell r="B45">
            <v>1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valuar posiciones criticas"/>
      <sheetName val="Orden de importancia posiciones"/>
      <sheetName val="MATRIZ_VALORACION"/>
    </sheetNames>
    <sheetDataSet>
      <sheetData sheetId="0">
        <row r="12">
          <cell r="AY12" t="str">
            <v>q</v>
          </cell>
        </row>
        <row r="20">
          <cell r="B20" t="e">
            <v>#DIV/0!</v>
          </cell>
          <cell r="C20" t="e">
            <v>#DIV/0!</v>
          </cell>
          <cell r="D20" t="e">
            <v>#DIV/0!</v>
          </cell>
          <cell r="E20" t="e">
            <v>#DIV/0!</v>
          </cell>
          <cell r="F20" t="e">
            <v>#DIV/0!</v>
          </cell>
          <cell r="G20" t="e">
            <v>#DIV/0!</v>
          </cell>
          <cell r="H20" t="e">
            <v>#DIV/0!</v>
          </cell>
          <cell r="I20" t="e">
            <v>#DIV/0!</v>
          </cell>
          <cell r="J20" t="e">
            <v>#DIV/0!</v>
          </cell>
          <cell r="K20" t="e">
            <v>#DIV/0!</v>
          </cell>
          <cell r="L20" t="e">
            <v>#DIV/0!</v>
          </cell>
          <cell r="M20" t="e">
            <v>#DIV/0!</v>
          </cell>
          <cell r="N20" t="e">
            <v>#DIV/0!</v>
          </cell>
          <cell r="O20" t="e">
            <v>#DIV/0!</v>
          </cell>
          <cell r="P20" t="e">
            <v>#DIV/0!</v>
          </cell>
          <cell r="Q20" t="e">
            <v>#DIV/0!</v>
          </cell>
          <cell r="R20" t="e">
            <v>#DIV/0!</v>
          </cell>
          <cell r="S20" t="e">
            <v>#DIV/0!</v>
          </cell>
          <cell r="T20" t="e">
            <v>#DIV/0!</v>
          </cell>
          <cell r="U20" t="e">
            <v>#DIV/0!</v>
          </cell>
          <cell r="V20" t="e">
            <v>#DIV/0!</v>
          </cell>
          <cell r="W20" t="e">
            <v>#DIV/0!</v>
          </cell>
          <cell r="X20" t="e">
            <v>#DIV/0!</v>
          </cell>
          <cell r="Y20" t="e">
            <v>#DIV/0!</v>
          </cell>
          <cell r="Z20" t="e">
            <v>#DIV/0!</v>
          </cell>
          <cell r="AA20" t="e">
            <v>#DIV/0!</v>
          </cell>
          <cell r="AB20" t="e">
            <v>#DIV/0!</v>
          </cell>
          <cell r="AC20" t="e">
            <v>#DIV/0!</v>
          </cell>
          <cell r="AD20" t="e">
            <v>#DIV/0!</v>
          </cell>
          <cell r="AE20" t="e">
            <v>#DIV/0!</v>
          </cell>
          <cell r="AF20" t="e">
            <v>#DIV/0!</v>
          </cell>
          <cell r="AG20" t="e">
            <v>#DIV/0!</v>
          </cell>
          <cell r="AH20" t="e">
            <v>#DIV/0!</v>
          </cell>
          <cell r="AI20" t="e">
            <v>#DIV/0!</v>
          </cell>
          <cell r="AJ20" t="e">
            <v>#DIV/0!</v>
          </cell>
          <cell r="AK20" t="e">
            <v>#DIV/0!</v>
          </cell>
          <cell r="AL20" t="e">
            <v>#DIV/0!</v>
          </cell>
          <cell r="AM20" t="e">
            <v>#DIV/0!</v>
          </cell>
          <cell r="AN20" t="e">
            <v>#DIV/0!</v>
          </cell>
          <cell r="AO20" t="e">
            <v>#DIV/0!</v>
          </cell>
          <cell r="AP20" t="e">
            <v>#DIV/0!</v>
          </cell>
          <cell r="AQ20" t="e">
            <v>#DIV/0!</v>
          </cell>
          <cell r="AR20" t="e">
            <v>#DIV/0!</v>
          </cell>
          <cell r="AS20" t="e">
            <v>#DIV/0!</v>
          </cell>
          <cell r="AT20" t="e">
            <v>#DIV/0!</v>
          </cell>
          <cell r="AU20" t="e">
            <v>#DIV/0!</v>
          </cell>
          <cell r="AV20" t="e">
            <v>#DIV/0!</v>
          </cell>
          <cell r="AW20" t="e">
            <v>#DIV/0!</v>
          </cell>
          <cell r="AX20" t="e">
            <v>#DIV/0!</v>
          </cell>
          <cell r="AY20">
            <v>3</v>
          </cell>
        </row>
      </sheetData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"/>
  <sheetViews>
    <sheetView tabSelected="1" zoomScale="80" zoomScaleNormal="80" workbookViewId="0">
      <pane xSplit="2" ySplit="6" topLeftCell="C7" activePane="bottomRight" state="frozen"/>
      <selection activeCell="B1" sqref="B1"/>
      <selection pane="topRight" activeCell="U1" sqref="U1"/>
      <selection pane="bottomLeft" activeCell="B13" sqref="B13"/>
      <selection pane="bottomRight" activeCell="A2" sqref="A2:B6"/>
    </sheetView>
  </sheetViews>
  <sheetFormatPr baseColWidth="10" defaultColWidth="11.42578125" defaultRowHeight="30" customHeight="1"/>
  <cols>
    <col min="1" max="1" width="9.28515625" style="4" bestFit="1" customWidth="1"/>
    <col min="2" max="2" width="17.85546875" style="3" customWidth="1"/>
    <col min="3" max="3" width="8.7109375" style="3" customWidth="1"/>
    <col min="4" max="4" width="25.7109375" style="3" customWidth="1"/>
    <col min="5" max="5" width="8.7109375" style="3" customWidth="1"/>
    <col min="6" max="6" width="25.7109375" style="3" customWidth="1"/>
    <col min="7" max="7" width="8.7109375" style="3" customWidth="1"/>
    <col min="8" max="8" width="35.85546875" style="3" customWidth="1"/>
    <col min="9" max="9" width="8.7109375" style="3" customWidth="1"/>
    <col min="10" max="10" width="25.7109375" style="3" customWidth="1"/>
    <col min="11" max="11" width="8.7109375" style="3" customWidth="1"/>
    <col min="12" max="12" width="25.7109375" style="3" customWidth="1"/>
    <col min="13" max="13" width="8.7109375" style="3" customWidth="1"/>
    <col min="14" max="14" width="25.7109375" style="3" customWidth="1"/>
    <col min="15" max="15" width="8.7109375" style="3" customWidth="1"/>
    <col min="16" max="16" width="25.7109375" style="3" customWidth="1"/>
    <col min="17" max="17" width="17" style="3" customWidth="1"/>
    <col min="18" max="36" width="40.7109375" style="3"/>
    <col min="37" max="16384" width="11.42578125" style="3"/>
  </cols>
  <sheetData>
    <row r="1" spans="1:17" s="1" customFormat="1" ht="42.75" customHeight="1" thickBot="1">
      <c r="A1" s="53"/>
      <c r="B1" s="54"/>
      <c r="C1" s="51" t="s">
        <v>76</v>
      </c>
      <c r="D1" s="52"/>
      <c r="E1" s="51" t="s">
        <v>78</v>
      </c>
      <c r="F1" s="52"/>
      <c r="G1" s="51" t="s">
        <v>91</v>
      </c>
      <c r="H1" s="52"/>
      <c r="I1" s="51" t="s">
        <v>92</v>
      </c>
      <c r="J1" s="52"/>
      <c r="K1" s="51" t="s">
        <v>79</v>
      </c>
      <c r="L1" s="52"/>
      <c r="M1" s="51" t="s">
        <v>80</v>
      </c>
      <c r="N1" s="52"/>
      <c r="O1" s="51" t="s">
        <v>81</v>
      </c>
      <c r="P1" s="52"/>
      <c r="Q1" s="76" t="s">
        <v>0</v>
      </c>
    </row>
    <row r="2" spans="1:17" s="1" customFormat="1" ht="114" customHeight="1" thickBot="1">
      <c r="A2" s="45" t="s">
        <v>1</v>
      </c>
      <c r="B2" s="46"/>
      <c r="C2" s="81" t="s">
        <v>97</v>
      </c>
      <c r="D2" s="82"/>
      <c r="E2" s="81" t="s">
        <v>77</v>
      </c>
      <c r="F2" s="83"/>
      <c r="G2" s="81" t="s">
        <v>94</v>
      </c>
      <c r="H2" s="82"/>
      <c r="I2" s="81" t="s">
        <v>95</v>
      </c>
      <c r="J2" s="82"/>
      <c r="K2" s="81" t="s">
        <v>96</v>
      </c>
      <c r="L2" s="82"/>
      <c r="M2" s="81" t="s">
        <v>115</v>
      </c>
      <c r="N2" s="82"/>
      <c r="O2" s="81" t="s">
        <v>116</v>
      </c>
      <c r="P2" s="82"/>
      <c r="Q2" s="77"/>
    </row>
    <row r="3" spans="1:17" s="2" customFormat="1" ht="31.5" customHeight="1" thickBot="1">
      <c r="A3" s="47"/>
      <c r="B3" s="48"/>
      <c r="C3" s="41" t="s">
        <v>2</v>
      </c>
      <c r="D3" s="42" t="s">
        <v>3</v>
      </c>
      <c r="E3" s="41" t="s">
        <v>2</v>
      </c>
      <c r="F3" s="42" t="s">
        <v>3</v>
      </c>
      <c r="G3" s="41" t="s">
        <v>2</v>
      </c>
      <c r="H3" s="42" t="s">
        <v>3</v>
      </c>
      <c r="I3" s="41" t="s">
        <v>2</v>
      </c>
      <c r="J3" s="42" t="s">
        <v>3</v>
      </c>
      <c r="K3" s="41" t="s">
        <v>2</v>
      </c>
      <c r="L3" s="43" t="s">
        <v>3</v>
      </c>
      <c r="M3" s="41" t="s">
        <v>2</v>
      </c>
      <c r="N3" s="43" t="s">
        <v>3</v>
      </c>
      <c r="O3" s="41" t="s">
        <v>2</v>
      </c>
      <c r="P3" s="43" t="s">
        <v>3</v>
      </c>
      <c r="Q3" s="78"/>
    </row>
    <row r="4" spans="1:17" ht="62.25" customHeight="1" thickBot="1">
      <c r="A4" s="47"/>
      <c r="B4" s="48"/>
      <c r="C4" s="75">
        <f>'[1]Ejes Estrategicos'!B45</f>
        <v>1</v>
      </c>
      <c r="D4" s="75" t="s">
        <v>117</v>
      </c>
      <c r="E4" s="75">
        <v>1</v>
      </c>
      <c r="F4" s="75" t="s">
        <v>107</v>
      </c>
      <c r="G4" s="75">
        <v>1</v>
      </c>
      <c r="H4" s="75" t="s">
        <v>110</v>
      </c>
      <c r="I4" s="75">
        <v>1</v>
      </c>
      <c r="J4" s="75" t="s">
        <v>104</v>
      </c>
      <c r="K4" s="75">
        <v>1</v>
      </c>
      <c r="L4" s="75" t="s">
        <v>101</v>
      </c>
      <c r="M4" s="75">
        <v>1</v>
      </c>
      <c r="N4" s="75" t="s">
        <v>98</v>
      </c>
      <c r="O4" s="75">
        <v>1</v>
      </c>
      <c r="P4" s="75" t="s">
        <v>90</v>
      </c>
      <c r="Q4" s="79"/>
    </row>
    <row r="5" spans="1:17" ht="84.75" customHeight="1" thickBot="1">
      <c r="A5" s="47"/>
      <c r="B5" s="48"/>
      <c r="C5" s="75">
        <v>3</v>
      </c>
      <c r="D5" s="75" t="s">
        <v>83</v>
      </c>
      <c r="E5" s="75">
        <v>3</v>
      </c>
      <c r="F5" s="75" t="s">
        <v>108</v>
      </c>
      <c r="G5" s="75">
        <v>3</v>
      </c>
      <c r="H5" s="75" t="s">
        <v>111</v>
      </c>
      <c r="I5" s="75">
        <v>3</v>
      </c>
      <c r="J5" s="75" t="s">
        <v>105</v>
      </c>
      <c r="K5" s="75">
        <v>3</v>
      </c>
      <c r="L5" s="75" t="s">
        <v>102</v>
      </c>
      <c r="M5" s="75">
        <v>3</v>
      </c>
      <c r="N5" s="75" t="s">
        <v>99</v>
      </c>
      <c r="O5" s="75">
        <v>3</v>
      </c>
      <c r="P5" s="75" t="s">
        <v>114</v>
      </c>
      <c r="Q5" s="79"/>
    </row>
    <row r="6" spans="1:17" ht="101.25" customHeight="1" thickBot="1">
      <c r="A6" s="49"/>
      <c r="B6" s="50"/>
      <c r="C6" s="75">
        <v>5</v>
      </c>
      <c r="D6" s="75" t="s">
        <v>82</v>
      </c>
      <c r="E6" s="75">
        <v>5</v>
      </c>
      <c r="F6" s="75" t="s">
        <v>109</v>
      </c>
      <c r="G6" s="75">
        <v>5</v>
      </c>
      <c r="H6" s="75" t="s">
        <v>112</v>
      </c>
      <c r="I6" s="75">
        <v>5</v>
      </c>
      <c r="J6" s="75" t="s">
        <v>106</v>
      </c>
      <c r="K6" s="75">
        <v>5</v>
      </c>
      <c r="L6" s="75" t="s">
        <v>103</v>
      </c>
      <c r="M6" s="75">
        <v>5</v>
      </c>
      <c r="N6" s="75" t="s">
        <v>100</v>
      </c>
      <c r="O6" s="75">
        <v>5</v>
      </c>
      <c r="P6" s="75" t="s">
        <v>113</v>
      </c>
      <c r="Q6" s="80"/>
    </row>
  </sheetData>
  <mergeCells count="16">
    <mergeCell ref="O1:P1"/>
    <mergeCell ref="O2:P2"/>
    <mergeCell ref="I2:J2"/>
    <mergeCell ref="K2:L2"/>
    <mergeCell ref="M2:N2"/>
    <mergeCell ref="K1:L1"/>
    <mergeCell ref="M1:N1"/>
    <mergeCell ref="I1:J1"/>
    <mergeCell ref="A2:B6"/>
    <mergeCell ref="C2:D2"/>
    <mergeCell ref="E2:F2"/>
    <mergeCell ref="G2:H2"/>
    <mergeCell ref="A1:B1"/>
    <mergeCell ref="C1:D1"/>
    <mergeCell ref="E1:F1"/>
    <mergeCell ref="G1:H1"/>
  </mergeCells>
  <pageMargins left="0.75" right="0.75" top="1" bottom="1" header="0" footer="0"/>
  <pageSetup scale="115"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Y18"/>
  <sheetViews>
    <sheetView workbookViewId="0">
      <selection activeCell="D21" sqref="D21"/>
    </sheetView>
  </sheetViews>
  <sheetFormatPr baseColWidth="10" defaultRowHeight="15"/>
  <cols>
    <col min="1" max="1" width="47.42578125" style="5" customWidth="1"/>
    <col min="2" max="2" width="11.85546875" customWidth="1"/>
    <col min="3" max="10" width="10.85546875" bestFit="1" customWidth="1"/>
    <col min="11" max="51" width="12" bestFit="1" customWidth="1"/>
  </cols>
  <sheetData>
    <row r="1" spans="1:51" ht="49.5" customHeight="1" thickBot="1"/>
    <row r="2" spans="1:51" ht="63" customHeight="1" thickBot="1">
      <c r="A2" s="60" t="s">
        <v>118</v>
      </c>
      <c r="C2" s="61" t="s">
        <v>4</v>
      </c>
      <c r="D2" s="62"/>
    </row>
    <row r="3" spans="1:51">
      <c r="A3" s="44"/>
      <c r="C3" s="6" t="s">
        <v>5</v>
      </c>
      <c r="D3" s="7">
        <v>1</v>
      </c>
    </row>
    <row r="4" spans="1:51">
      <c r="A4" s="44"/>
      <c r="C4" s="6" t="s">
        <v>6</v>
      </c>
      <c r="D4" s="7">
        <v>3</v>
      </c>
    </row>
    <row r="5" spans="1:51" ht="15.75" thickBot="1">
      <c r="A5" s="44"/>
      <c r="C5" s="8" t="s">
        <v>7</v>
      </c>
      <c r="D5" s="9">
        <v>5</v>
      </c>
    </row>
    <row r="6" spans="1:51">
      <c r="A6" s="44"/>
      <c r="C6" s="39"/>
      <c r="D6" s="40"/>
    </row>
    <row r="7" spans="1:51">
      <c r="A7" s="44"/>
    </row>
    <row r="8" spans="1:51" ht="15.75" thickBot="1"/>
    <row r="9" spans="1:51" s="10" customFormat="1" ht="20.25" customHeight="1">
      <c r="A9" s="63" t="s">
        <v>84</v>
      </c>
      <c r="B9" s="64" t="s">
        <v>8</v>
      </c>
      <c r="C9" s="65" t="s">
        <v>9</v>
      </c>
      <c r="D9" s="65" t="s">
        <v>10</v>
      </c>
      <c r="E9" s="65" t="s">
        <v>11</v>
      </c>
      <c r="F9" s="65" t="s">
        <v>12</v>
      </c>
      <c r="G9" s="65" t="s">
        <v>13</v>
      </c>
      <c r="H9" s="65" t="s">
        <v>14</v>
      </c>
      <c r="I9" s="65" t="s">
        <v>15</v>
      </c>
      <c r="J9" s="65" t="s">
        <v>16</v>
      </c>
      <c r="K9" s="65" t="s">
        <v>17</v>
      </c>
      <c r="L9" s="65" t="s">
        <v>18</v>
      </c>
      <c r="M9" s="65" t="s">
        <v>19</v>
      </c>
      <c r="N9" s="65" t="s">
        <v>20</v>
      </c>
      <c r="O9" s="65" t="s">
        <v>21</v>
      </c>
      <c r="P9" s="65" t="s">
        <v>22</v>
      </c>
      <c r="Q9" s="65" t="s">
        <v>23</v>
      </c>
      <c r="R9" s="65" t="s">
        <v>24</v>
      </c>
      <c r="S9" s="65" t="s">
        <v>25</v>
      </c>
      <c r="T9" s="65" t="s">
        <v>26</v>
      </c>
      <c r="U9" s="65" t="s">
        <v>27</v>
      </c>
      <c r="V9" s="65" t="s">
        <v>28</v>
      </c>
      <c r="W9" s="65" t="s">
        <v>29</v>
      </c>
      <c r="X9" s="65" t="s">
        <v>30</v>
      </c>
      <c r="Y9" s="65" t="s">
        <v>31</v>
      </c>
      <c r="Z9" s="65" t="s">
        <v>32</v>
      </c>
      <c r="AA9" s="65" t="s">
        <v>33</v>
      </c>
      <c r="AB9" s="65" t="s">
        <v>34</v>
      </c>
      <c r="AC9" s="65" t="s">
        <v>35</v>
      </c>
      <c r="AD9" s="65" t="s">
        <v>36</v>
      </c>
      <c r="AE9" s="66" t="s">
        <v>37</v>
      </c>
      <c r="AF9" s="65" t="s">
        <v>38</v>
      </c>
      <c r="AG9" s="66" t="s">
        <v>39</v>
      </c>
      <c r="AH9" s="65" t="s">
        <v>40</v>
      </c>
      <c r="AI9" s="66" t="s">
        <v>41</v>
      </c>
      <c r="AJ9" s="65" t="s">
        <v>42</v>
      </c>
      <c r="AK9" s="66" t="s">
        <v>43</v>
      </c>
      <c r="AL9" s="65" t="s">
        <v>44</v>
      </c>
      <c r="AM9" s="66" t="s">
        <v>45</v>
      </c>
      <c r="AN9" s="65" t="s">
        <v>46</v>
      </c>
      <c r="AO9" s="66" t="s">
        <v>47</v>
      </c>
      <c r="AP9" s="65" t="s">
        <v>48</v>
      </c>
      <c r="AQ9" s="66" t="s">
        <v>49</v>
      </c>
      <c r="AR9" s="65" t="s">
        <v>50</v>
      </c>
      <c r="AS9" s="66" t="s">
        <v>51</v>
      </c>
      <c r="AT9" s="65" t="s">
        <v>52</v>
      </c>
      <c r="AU9" s="66" t="s">
        <v>53</v>
      </c>
      <c r="AV9" s="65" t="s">
        <v>54</v>
      </c>
      <c r="AW9" s="66" t="s">
        <v>55</v>
      </c>
      <c r="AX9" s="65" t="s">
        <v>56</v>
      </c>
      <c r="AY9" s="66" t="s">
        <v>57</v>
      </c>
    </row>
    <row r="10" spans="1:51" s="11" customFormat="1" ht="12.75" customHeight="1" thickBot="1">
      <c r="A10" s="67"/>
      <c r="B10" s="68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70"/>
      <c r="AF10" s="69"/>
      <c r="AG10" s="70"/>
      <c r="AH10" s="69"/>
      <c r="AI10" s="70"/>
      <c r="AJ10" s="69"/>
      <c r="AK10" s="70"/>
      <c r="AL10" s="69"/>
      <c r="AM10" s="70"/>
      <c r="AN10" s="69"/>
      <c r="AO10" s="70"/>
      <c r="AP10" s="69"/>
      <c r="AQ10" s="70"/>
      <c r="AR10" s="69"/>
      <c r="AS10" s="70"/>
      <c r="AT10" s="69"/>
      <c r="AU10" s="70"/>
      <c r="AV10" s="69"/>
      <c r="AW10" s="70"/>
      <c r="AX10" s="69"/>
      <c r="AY10" s="70" t="s">
        <v>58</v>
      </c>
    </row>
    <row r="11" spans="1:51" ht="15.75" thickBot="1">
      <c r="A11" s="55" t="s">
        <v>88</v>
      </c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4"/>
      <c r="AF11" s="13"/>
      <c r="AG11" s="14"/>
      <c r="AH11" s="13"/>
      <c r="AI11" s="14"/>
      <c r="AJ11" s="13"/>
      <c r="AK11" s="14"/>
      <c r="AL11" s="13"/>
      <c r="AM11" s="14"/>
      <c r="AN11" s="13"/>
      <c r="AO11" s="14"/>
      <c r="AP11" s="13"/>
      <c r="AQ11" s="14"/>
      <c r="AR11" s="13"/>
      <c r="AS11" s="14"/>
      <c r="AT11" s="13"/>
      <c r="AU11" s="14"/>
      <c r="AV11" s="13"/>
      <c r="AW11" s="14"/>
      <c r="AX11" s="13"/>
      <c r="AY11" s="14">
        <v>1</v>
      </c>
    </row>
    <row r="12" spans="1:51" ht="15.75" thickBot="1">
      <c r="A12" s="55" t="s">
        <v>85</v>
      </c>
      <c r="B12" s="15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7"/>
      <c r="AF12" s="16"/>
      <c r="AG12" s="17"/>
      <c r="AH12" s="16"/>
      <c r="AI12" s="17"/>
      <c r="AJ12" s="16"/>
      <c r="AK12" s="17"/>
      <c r="AL12" s="16"/>
      <c r="AM12" s="17"/>
      <c r="AN12" s="16"/>
      <c r="AO12" s="17"/>
      <c r="AP12" s="16"/>
      <c r="AQ12" s="17"/>
      <c r="AR12" s="16"/>
      <c r="AS12" s="17"/>
      <c r="AT12" s="16"/>
      <c r="AU12" s="17"/>
      <c r="AV12" s="16"/>
      <c r="AW12" s="17"/>
      <c r="AX12" s="16"/>
      <c r="AY12" s="17">
        <v>2</v>
      </c>
    </row>
    <row r="13" spans="1:51" ht="15.75" thickBot="1">
      <c r="A13" s="55" t="s">
        <v>93</v>
      </c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7"/>
      <c r="AF13" s="16"/>
      <c r="AG13" s="17"/>
      <c r="AH13" s="16"/>
      <c r="AI13" s="17"/>
      <c r="AJ13" s="16"/>
      <c r="AK13" s="17"/>
      <c r="AL13" s="16"/>
      <c r="AM13" s="17"/>
      <c r="AN13" s="16"/>
      <c r="AO13" s="17"/>
      <c r="AP13" s="16"/>
      <c r="AQ13" s="17"/>
      <c r="AR13" s="16"/>
      <c r="AS13" s="17"/>
      <c r="AT13" s="16"/>
      <c r="AU13" s="17"/>
      <c r="AV13" s="16"/>
      <c r="AW13" s="17"/>
      <c r="AX13" s="16"/>
      <c r="AY13" s="17">
        <v>3</v>
      </c>
    </row>
    <row r="14" spans="1:51" ht="15.75" thickBot="1">
      <c r="A14" s="55" t="s">
        <v>86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7"/>
      <c r="AF14" s="16"/>
      <c r="AG14" s="17"/>
      <c r="AH14" s="16"/>
      <c r="AI14" s="17"/>
      <c r="AJ14" s="16"/>
      <c r="AK14" s="17"/>
      <c r="AL14" s="16"/>
      <c r="AM14" s="17"/>
      <c r="AN14" s="16"/>
      <c r="AO14" s="17"/>
      <c r="AP14" s="16"/>
      <c r="AQ14" s="17"/>
      <c r="AR14" s="16"/>
      <c r="AS14" s="17"/>
      <c r="AT14" s="16"/>
      <c r="AU14" s="17"/>
      <c r="AV14" s="16"/>
      <c r="AW14" s="17"/>
      <c r="AX14" s="16"/>
      <c r="AY14" s="17">
        <v>2</v>
      </c>
    </row>
    <row r="15" spans="1:51" ht="15.75" thickBot="1">
      <c r="A15" s="55" t="s">
        <v>119</v>
      </c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7"/>
      <c r="AF15" s="16"/>
      <c r="AG15" s="17"/>
      <c r="AH15" s="16"/>
      <c r="AI15" s="17"/>
      <c r="AJ15" s="16"/>
      <c r="AK15" s="17"/>
      <c r="AL15" s="16"/>
      <c r="AM15" s="17"/>
      <c r="AN15" s="16"/>
      <c r="AO15" s="17"/>
      <c r="AP15" s="16"/>
      <c r="AQ15" s="17"/>
      <c r="AR15" s="16"/>
      <c r="AS15" s="17"/>
      <c r="AT15" s="16"/>
      <c r="AU15" s="17"/>
      <c r="AV15" s="16"/>
      <c r="AW15" s="17"/>
      <c r="AX15" s="16"/>
      <c r="AY15" s="17">
        <v>4</v>
      </c>
    </row>
    <row r="16" spans="1:51" ht="15.75" thickBot="1">
      <c r="A16" s="55" t="s">
        <v>87</v>
      </c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7"/>
      <c r="AF16" s="16"/>
      <c r="AG16" s="17"/>
      <c r="AH16" s="16"/>
      <c r="AI16" s="17"/>
      <c r="AJ16" s="16"/>
      <c r="AK16" s="17"/>
      <c r="AL16" s="16"/>
      <c r="AM16" s="17"/>
      <c r="AN16" s="16"/>
      <c r="AO16" s="17"/>
      <c r="AP16" s="16"/>
      <c r="AQ16" s="17"/>
      <c r="AR16" s="16"/>
      <c r="AS16" s="17"/>
      <c r="AT16" s="16"/>
      <c r="AU16" s="17"/>
      <c r="AV16" s="16"/>
      <c r="AW16" s="17"/>
      <c r="AX16" s="16"/>
      <c r="AY16" s="17">
        <v>5</v>
      </c>
    </row>
    <row r="17" spans="1:51" ht="15.75" thickBot="1">
      <c r="A17" s="55" t="s">
        <v>89</v>
      </c>
      <c r="B17" s="18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20"/>
      <c r="AF17" s="19"/>
      <c r="AG17" s="20"/>
      <c r="AH17" s="19"/>
      <c r="AI17" s="20"/>
      <c r="AJ17" s="19"/>
      <c r="AK17" s="20"/>
      <c r="AL17" s="19"/>
      <c r="AM17" s="20"/>
      <c r="AN17" s="19"/>
      <c r="AO17" s="20"/>
      <c r="AP17" s="19"/>
      <c r="AQ17" s="20"/>
      <c r="AR17" s="19"/>
      <c r="AS17" s="20"/>
      <c r="AT17" s="19"/>
      <c r="AU17" s="20"/>
      <c r="AV17" s="19"/>
      <c r="AW17" s="20"/>
      <c r="AX17" s="19"/>
      <c r="AY17" s="20">
        <v>4</v>
      </c>
    </row>
    <row r="18" spans="1:51" ht="15.75" thickBot="1">
      <c r="A18" s="71" t="s">
        <v>0</v>
      </c>
      <c r="B18" s="72" t="e">
        <f>AVERAGE(B11:B17)</f>
        <v>#DIV/0!</v>
      </c>
      <c r="C18" s="73" t="e">
        <f t="shared" ref="C18:AY18" si="0">AVERAGE(C11:C17)</f>
        <v>#DIV/0!</v>
      </c>
      <c r="D18" s="73" t="e">
        <f t="shared" si="0"/>
        <v>#DIV/0!</v>
      </c>
      <c r="E18" s="73" t="e">
        <f t="shared" si="0"/>
        <v>#DIV/0!</v>
      </c>
      <c r="F18" s="73" t="e">
        <f t="shared" si="0"/>
        <v>#DIV/0!</v>
      </c>
      <c r="G18" s="73" t="e">
        <f t="shared" si="0"/>
        <v>#DIV/0!</v>
      </c>
      <c r="H18" s="73" t="e">
        <f t="shared" si="0"/>
        <v>#DIV/0!</v>
      </c>
      <c r="I18" s="73" t="e">
        <f t="shared" si="0"/>
        <v>#DIV/0!</v>
      </c>
      <c r="J18" s="73" t="e">
        <f t="shared" si="0"/>
        <v>#DIV/0!</v>
      </c>
      <c r="K18" s="73" t="e">
        <f t="shared" si="0"/>
        <v>#DIV/0!</v>
      </c>
      <c r="L18" s="73" t="e">
        <f t="shared" si="0"/>
        <v>#DIV/0!</v>
      </c>
      <c r="M18" s="73" t="e">
        <f t="shared" si="0"/>
        <v>#DIV/0!</v>
      </c>
      <c r="N18" s="73" t="e">
        <f t="shared" si="0"/>
        <v>#DIV/0!</v>
      </c>
      <c r="O18" s="73" t="e">
        <f t="shared" si="0"/>
        <v>#DIV/0!</v>
      </c>
      <c r="P18" s="73" t="e">
        <f t="shared" si="0"/>
        <v>#DIV/0!</v>
      </c>
      <c r="Q18" s="73" t="e">
        <f t="shared" si="0"/>
        <v>#DIV/0!</v>
      </c>
      <c r="R18" s="73" t="e">
        <f t="shared" si="0"/>
        <v>#DIV/0!</v>
      </c>
      <c r="S18" s="73" t="e">
        <f t="shared" si="0"/>
        <v>#DIV/0!</v>
      </c>
      <c r="T18" s="73" t="e">
        <f t="shared" si="0"/>
        <v>#DIV/0!</v>
      </c>
      <c r="U18" s="73" t="e">
        <f t="shared" si="0"/>
        <v>#DIV/0!</v>
      </c>
      <c r="V18" s="73" t="e">
        <f t="shared" si="0"/>
        <v>#DIV/0!</v>
      </c>
      <c r="W18" s="73" t="e">
        <f t="shared" si="0"/>
        <v>#DIV/0!</v>
      </c>
      <c r="X18" s="73" t="e">
        <f t="shared" si="0"/>
        <v>#DIV/0!</v>
      </c>
      <c r="Y18" s="73" t="e">
        <f t="shared" si="0"/>
        <v>#DIV/0!</v>
      </c>
      <c r="Z18" s="73" t="e">
        <f t="shared" si="0"/>
        <v>#DIV/0!</v>
      </c>
      <c r="AA18" s="73" t="e">
        <f t="shared" si="0"/>
        <v>#DIV/0!</v>
      </c>
      <c r="AB18" s="73" t="e">
        <f t="shared" si="0"/>
        <v>#DIV/0!</v>
      </c>
      <c r="AC18" s="73" t="e">
        <f t="shared" si="0"/>
        <v>#DIV/0!</v>
      </c>
      <c r="AD18" s="73" t="e">
        <f t="shared" si="0"/>
        <v>#DIV/0!</v>
      </c>
      <c r="AE18" s="74" t="e">
        <f t="shared" si="0"/>
        <v>#DIV/0!</v>
      </c>
      <c r="AF18" s="73" t="e">
        <f t="shared" si="0"/>
        <v>#DIV/0!</v>
      </c>
      <c r="AG18" s="74" t="e">
        <f t="shared" si="0"/>
        <v>#DIV/0!</v>
      </c>
      <c r="AH18" s="73" t="e">
        <f t="shared" si="0"/>
        <v>#DIV/0!</v>
      </c>
      <c r="AI18" s="74" t="e">
        <f t="shared" si="0"/>
        <v>#DIV/0!</v>
      </c>
      <c r="AJ18" s="73" t="e">
        <f t="shared" si="0"/>
        <v>#DIV/0!</v>
      </c>
      <c r="AK18" s="74" t="e">
        <f t="shared" si="0"/>
        <v>#DIV/0!</v>
      </c>
      <c r="AL18" s="73" t="e">
        <f t="shared" si="0"/>
        <v>#DIV/0!</v>
      </c>
      <c r="AM18" s="74" t="e">
        <f t="shared" si="0"/>
        <v>#DIV/0!</v>
      </c>
      <c r="AN18" s="73" t="e">
        <f t="shared" si="0"/>
        <v>#DIV/0!</v>
      </c>
      <c r="AO18" s="74" t="e">
        <f t="shared" si="0"/>
        <v>#DIV/0!</v>
      </c>
      <c r="AP18" s="73" t="e">
        <f t="shared" si="0"/>
        <v>#DIV/0!</v>
      </c>
      <c r="AQ18" s="74" t="e">
        <f t="shared" si="0"/>
        <v>#DIV/0!</v>
      </c>
      <c r="AR18" s="73" t="e">
        <f t="shared" si="0"/>
        <v>#DIV/0!</v>
      </c>
      <c r="AS18" s="74" t="e">
        <f t="shared" si="0"/>
        <v>#DIV/0!</v>
      </c>
      <c r="AT18" s="73" t="e">
        <f t="shared" si="0"/>
        <v>#DIV/0!</v>
      </c>
      <c r="AU18" s="74" t="e">
        <f t="shared" si="0"/>
        <v>#DIV/0!</v>
      </c>
      <c r="AV18" s="73" t="e">
        <f t="shared" si="0"/>
        <v>#DIV/0!</v>
      </c>
      <c r="AW18" s="74" t="e">
        <f t="shared" si="0"/>
        <v>#DIV/0!</v>
      </c>
      <c r="AX18" s="73" t="e">
        <f t="shared" si="0"/>
        <v>#DIV/0!</v>
      </c>
      <c r="AY18" s="74">
        <f t="shared" si="0"/>
        <v>3</v>
      </c>
    </row>
  </sheetData>
  <mergeCells count="2">
    <mergeCell ref="C2:D2"/>
    <mergeCell ref="A9:A10"/>
  </mergeCells>
  <dataValidations count="1">
    <dataValidation type="list" allowBlank="1" showInputMessage="1" showErrorMessage="1" sqref="B11:AY17">
      <formula1>$D$3:$D$6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048575"/>
  <sheetViews>
    <sheetView workbookViewId="0">
      <selection activeCell="F1" sqref="F1"/>
    </sheetView>
  </sheetViews>
  <sheetFormatPr baseColWidth="10" defaultRowHeight="15"/>
  <cols>
    <col min="1" max="1" width="11.42578125" style="10" customWidth="1"/>
    <col min="2" max="2" width="11.85546875" bestFit="1" customWidth="1"/>
    <col min="3" max="3" width="31.7109375" customWidth="1"/>
    <col min="5" max="5" width="5.140625" customWidth="1"/>
    <col min="7" max="7" width="86" customWidth="1"/>
    <col min="9" max="10" width="11.42578125" customWidth="1"/>
    <col min="11" max="11" width="18.7109375" customWidth="1"/>
    <col min="12" max="12" width="11.42578125" customWidth="1"/>
  </cols>
  <sheetData>
    <row r="1" spans="1:12" ht="51.75" customHeight="1">
      <c r="I1" s="21">
        <f>SUM(I5:I34)</f>
        <v>0</v>
      </c>
      <c r="J1" s="22" t="s">
        <v>59</v>
      </c>
    </row>
    <row r="2" spans="1:12" ht="15" customHeight="1">
      <c r="A2" s="56" t="s">
        <v>60</v>
      </c>
      <c r="B2" s="57"/>
      <c r="C2" s="57"/>
      <c r="D2" s="58"/>
      <c r="E2" s="23"/>
    </row>
    <row r="3" spans="1:12" ht="15.75">
      <c r="A3" s="59" t="s">
        <v>61</v>
      </c>
      <c r="B3" s="59" t="s">
        <v>62</v>
      </c>
      <c r="C3" s="59" t="s">
        <v>63</v>
      </c>
      <c r="D3" s="59" t="s">
        <v>64</v>
      </c>
      <c r="I3" s="10" t="s">
        <v>65</v>
      </c>
      <c r="J3" s="10" t="s">
        <v>66</v>
      </c>
      <c r="K3" s="10" t="s">
        <v>67</v>
      </c>
      <c r="L3" s="10" t="s">
        <v>64</v>
      </c>
    </row>
    <row r="4" spans="1:12">
      <c r="A4" s="24" t="e">
        <f>IF(D4&gt;=4,"Prioridad I",IF(D4&gt;=3,"Prioridad II",IF(D4&gt;=2,"Prioridad III","Prioridad IV")))</f>
        <v>#N/A</v>
      </c>
      <c r="B4" s="25">
        <v>1</v>
      </c>
      <c r="C4" s="26" t="e">
        <f>VLOOKUP(B4,$J$5:$L$34,2,FALSE)</f>
        <v>#N/A</v>
      </c>
      <c r="D4" s="27" t="e">
        <f>VLOOKUP(B4,$J$5:$L$34,3,FALSE)</f>
        <v>#N/A</v>
      </c>
      <c r="F4" s="28" t="s">
        <v>68</v>
      </c>
      <c r="G4" s="29" t="s">
        <v>69</v>
      </c>
      <c r="I4" s="10"/>
      <c r="J4" s="10"/>
      <c r="K4" s="10"/>
      <c r="L4" s="10"/>
    </row>
    <row r="5" spans="1:12">
      <c r="A5" s="24" t="e">
        <f t="shared" ref="A5:A52" si="0">IF(D5&gt;=4,"Prioridad I",IF(D5&gt;=3,"Prioridad II",IF(D5&gt;=2,"Prioridad III","Prioridad IV")))</f>
        <v>#N/A</v>
      </c>
      <c r="B5" s="25">
        <v>2</v>
      </c>
      <c r="C5" s="26" t="e">
        <f>VLOOKUP(B5,$J$5:$L$34,2,FALSE)</f>
        <v>#N/A</v>
      </c>
      <c r="D5" s="27" t="e">
        <f t="shared" ref="D5:D53" si="1">VLOOKUP(B5,$J$5:$L$34,3,FALSE)</f>
        <v>#N/A</v>
      </c>
      <c r="F5" s="30" t="s">
        <v>70</v>
      </c>
      <c r="G5" s="31" t="s">
        <v>71</v>
      </c>
      <c r="I5" s="21">
        <f t="shared" ref="I5:I54" si="2">IF(ISERROR(L5),0,1)</f>
        <v>0</v>
      </c>
      <c r="J5" s="32" t="e">
        <v>#DIV/0!</v>
      </c>
      <c r="K5">
        <f>'[2]evaluar posiciones criticas'!B$12</f>
        <v>0</v>
      </c>
      <c r="L5" s="33" t="e">
        <f>'[2]evaluar posiciones criticas'!B20</f>
        <v>#DIV/0!</v>
      </c>
    </row>
    <row r="6" spans="1:12">
      <c r="A6" s="24" t="e">
        <f t="shared" si="0"/>
        <v>#N/A</v>
      </c>
      <c r="B6" s="25">
        <v>3</v>
      </c>
      <c r="C6" s="26" t="e">
        <f t="shared" ref="C6:C53" si="3">VLOOKUP(B6,$J$5:$L$34,2,FALSE)</f>
        <v>#N/A</v>
      </c>
      <c r="D6" s="27" t="e">
        <f t="shared" si="1"/>
        <v>#N/A</v>
      </c>
      <c r="F6" s="34" t="s">
        <v>72</v>
      </c>
      <c r="G6" s="35" t="s">
        <v>73</v>
      </c>
      <c r="I6" s="21">
        <f t="shared" si="2"/>
        <v>0</v>
      </c>
      <c r="J6" s="32" t="e">
        <v>#DIV/0!</v>
      </c>
      <c r="K6">
        <f>'[2]evaluar posiciones criticas'!C$12</f>
        <v>0</v>
      </c>
      <c r="L6" s="33" t="e">
        <f>'[2]evaluar posiciones criticas'!C$20</f>
        <v>#DIV/0!</v>
      </c>
    </row>
    <row r="7" spans="1:12">
      <c r="A7" s="24" t="e">
        <f t="shared" si="0"/>
        <v>#N/A</v>
      </c>
      <c r="B7" s="25">
        <v>4</v>
      </c>
      <c r="C7" s="26" t="e">
        <f t="shared" si="3"/>
        <v>#N/A</v>
      </c>
      <c r="D7" s="27" t="e">
        <f t="shared" si="1"/>
        <v>#N/A</v>
      </c>
      <c r="F7" s="36" t="s">
        <v>74</v>
      </c>
      <c r="G7" s="37" t="s">
        <v>75</v>
      </c>
      <c r="I7" s="21">
        <f t="shared" si="2"/>
        <v>0</v>
      </c>
      <c r="J7" s="32" t="e">
        <v>#DIV/0!</v>
      </c>
      <c r="K7">
        <f>'[2]evaluar posiciones criticas'!D$12</f>
        <v>0</v>
      </c>
      <c r="L7" s="33" t="e">
        <f>'[2]evaluar posiciones criticas'!D$20</f>
        <v>#DIV/0!</v>
      </c>
    </row>
    <row r="8" spans="1:12">
      <c r="A8" s="24" t="e">
        <f t="shared" si="0"/>
        <v>#N/A</v>
      </c>
      <c r="B8" s="25">
        <v>5</v>
      </c>
      <c r="C8" s="26" t="e">
        <f t="shared" si="3"/>
        <v>#N/A</v>
      </c>
      <c r="D8" s="27" t="e">
        <f t="shared" si="1"/>
        <v>#N/A</v>
      </c>
      <c r="I8" s="21">
        <f t="shared" si="2"/>
        <v>0</v>
      </c>
      <c r="J8" s="32" t="e">
        <v>#DIV/0!</v>
      </c>
      <c r="K8">
        <f>'[2]evaluar posiciones criticas'!E$12</f>
        <v>0</v>
      </c>
      <c r="L8" s="33" t="e">
        <f>'[2]evaluar posiciones criticas'!E$20</f>
        <v>#DIV/0!</v>
      </c>
    </row>
    <row r="9" spans="1:12">
      <c r="A9" s="24" t="e">
        <f t="shared" si="0"/>
        <v>#N/A</v>
      </c>
      <c r="B9" s="25">
        <v>6</v>
      </c>
      <c r="C9" s="26" t="e">
        <f t="shared" si="3"/>
        <v>#N/A</v>
      </c>
      <c r="D9" s="27" t="e">
        <f t="shared" si="1"/>
        <v>#N/A</v>
      </c>
      <c r="I9" s="21">
        <f t="shared" si="2"/>
        <v>0</v>
      </c>
      <c r="J9" s="32" t="e">
        <v>#DIV/0!</v>
      </c>
      <c r="K9">
        <f>'[2]evaluar posiciones criticas'!F$12</f>
        <v>0</v>
      </c>
      <c r="L9" s="33" t="e">
        <f>'[2]evaluar posiciones criticas'!F$20</f>
        <v>#DIV/0!</v>
      </c>
    </row>
    <row r="10" spans="1:12">
      <c r="A10" s="24" t="e">
        <f t="shared" si="0"/>
        <v>#N/A</v>
      </c>
      <c r="B10" s="25">
        <v>7</v>
      </c>
      <c r="C10" s="26" t="e">
        <f t="shared" si="3"/>
        <v>#N/A</v>
      </c>
      <c r="D10" s="27" t="e">
        <f t="shared" si="1"/>
        <v>#N/A</v>
      </c>
      <c r="I10" s="21">
        <f t="shared" si="2"/>
        <v>0</v>
      </c>
      <c r="J10" s="32" t="e">
        <v>#DIV/0!</v>
      </c>
      <c r="K10">
        <f>'[2]evaluar posiciones criticas'!G$12</f>
        <v>0</v>
      </c>
      <c r="L10" s="33" t="e">
        <f>'[2]evaluar posiciones criticas'!G$20</f>
        <v>#DIV/0!</v>
      </c>
    </row>
    <row r="11" spans="1:12">
      <c r="A11" s="24" t="e">
        <f t="shared" si="0"/>
        <v>#N/A</v>
      </c>
      <c r="B11" s="25">
        <v>8</v>
      </c>
      <c r="C11" s="26" t="e">
        <f t="shared" si="3"/>
        <v>#N/A</v>
      </c>
      <c r="D11" s="27" t="e">
        <f t="shared" si="1"/>
        <v>#N/A</v>
      </c>
      <c r="I11" s="21">
        <f t="shared" si="2"/>
        <v>0</v>
      </c>
      <c r="J11" s="32" t="e">
        <v>#DIV/0!</v>
      </c>
      <c r="K11">
        <f>'[2]evaluar posiciones criticas'!H$12</f>
        <v>0</v>
      </c>
      <c r="L11" s="33" t="e">
        <f>'[2]evaluar posiciones criticas'!H$20</f>
        <v>#DIV/0!</v>
      </c>
    </row>
    <row r="12" spans="1:12">
      <c r="A12" s="24" t="e">
        <f t="shared" si="0"/>
        <v>#N/A</v>
      </c>
      <c r="B12" s="25">
        <v>9</v>
      </c>
      <c r="C12" s="26" t="e">
        <f t="shared" si="3"/>
        <v>#N/A</v>
      </c>
      <c r="D12" s="27" t="e">
        <f t="shared" si="1"/>
        <v>#N/A</v>
      </c>
      <c r="I12" s="21">
        <f t="shared" si="2"/>
        <v>0</v>
      </c>
      <c r="J12" s="32" t="e">
        <v>#DIV/0!</v>
      </c>
      <c r="K12">
        <f>'[2]evaluar posiciones criticas'!I$12</f>
        <v>0</v>
      </c>
      <c r="L12" s="33" t="e">
        <f>'[2]evaluar posiciones criticas'!I$20</f>
        <v>#DIV/0!</v>
      </c>
    </row>
    <row r="13" spans="1:12">
      <c r="A13" s="24" t="e">
        <f t="shared" si="0"/>
        <v>#N/A</v>
      </c>
      <c r="B13" s="25">
        <v>10</v>
      </c>
      <c r="C13" s="26" t="e">
        <f t="shared" si="3"/>
        <v>#N/A</v>
      </c>
      <c r="D13" s="27" t="e">
        <f t="shared" si="1"/>
        <v>#N/A</v>
      </c>
      <c r="I13" s="21">
        <f t="shared" si="2"/>
        <v>0</v>
      </c>
      <c r="J13" s="32" t="e">
        <v>#DIV/0!</v>
      </c>
      <c r="K13">
        <f>'[2]evaluar posiciones criticas'!J$12</f>
        <v>0</v>
      </c>
      <c r="L13" s="33" t="e">
        <f>'[2]evaluar posiciones criticas'!J$20</f>
        <v>#DIV/0!</v>
      </c>
    </row>
    <row r="14" spans="1:12">
      <c r="A14" s="24" t="e">
        <f t="shared" si="0"/>
        <v>#N/A</v>
      </c>
      <c r="B14" s="25">
        <v>11</v>
      </c>
      <c r="C14" s="26" t="e">
        <f t="shared" si="3"/>
        <v>#N/A</v>
      </c>
      <c r="D14" s="27" t="e">
        <f t="shared" si="1"/>
        <v>#N/A</v>
      </c>
      <c r="I14" s="21">
        <f t="shared" si="2"/>
        <v>0</v>
      </c>
      <c r="J14" s="32" t="e">
        <v>#DIV/0!</v>
      </c>
      <c r="K14">
        <f>'[2]evaluar posiciones criticas'!K$12</f>
        <v>0</v>
      </c>
      <c r="L14" s="33" t="e">
        <f>'[2]evaluar posiciones criticas'!K$20</f>
        <v>#DIV/0!</v>
      </c>
    </row>
    <row r="15" spans="1:12">
      <c r="A15" s="24" t="e">
        <f t="shared" si="0"/>
        <v>#N/A</v>
      </c>
      <c r="B15" s="25">
        <v>12</v>
      </c>
      <c r="C15" s="26" t="e">
        <f t="shared" si="3"/>
        <v>#N/A</v>
      </c>
      <c r="D15" s="27" t="e">
        <f t="shared" si="1"/>
        <v>#N/A</v>
      </c>
      <c r="I15" s="21">
        <f t="shared" si="2"/>
        <v>0</v>
      </c>
      <c r="J15" s="32" t="e">
        <v>#DIV/0!</v>
      </c>
      <c r="K15">
        <f>'[2]evaluar posiciones criticas'!L$12</f>
        <v>0</v>
      </c>
      <c r="L15" s="33" t="e">
        <f>'[2]evaluar posiciones criticas'!L$20</f>
        <v>#DIV/0!</v>
      </c>
    </row>
    <row r="16" spans="1:12">
      <c r="A16" s="24" t="e">
        <f t="shared" si="0"/>
        <v>#N/A</v>
      </c>
      <c r="B16" s="25">
        <v>13</v>
      </c>
      <c r="C16" s="26" t="e">
        <f t="shared" si="3"/>
        <v>#N/A</v>
      </c>
      <c r="D16" s="27" t="e">
        <f t="shared" si="1"/>
        <v>#N/A</v>
      </c>
      <c r="I16" s="21">
        <f t="shared" si="2"/>
        <v>0</v>
      </c>
      <c r="J16" s="32" t="e">
        <v>#DIV/0!</v>
      </c>
      <c r="K16">
        <f>'[2]evaluar posiciones criticas'!M$12</f>
        <v>0</v>
      </c>
      <c r="L16" s="33" t="e">
        <f>'[2]evaluar posiciones criticas'!M$20</f>
        <v>#DIV/0!</v>
      </c>
    </row>
    <row r="17" spans="1:12">
      <c r="A17" s="24" t="e">
        <f t="shared" si="0"/>
        <v>#N/A</v>
      </c>
      <c r="B17" s="25">
        <v>14</v>
      </c>
      <c r="C17" s="26" t="e">
        <f t="shared" si="3"/>
        <v>#N/A</v>
      </c>
      <c r="D17" s="27" t="e">
        <f t="shared" si="1"/>
        <v>#N/A</v>
      </c>
      <c r="I17" s="21">
        <f t="shared" si="2"/>
        <v>0</v>
      </c>
      <c r="J17" s="32" t="e">
        <v>#DIV/0!</v>
      </c>
      <c r="K17">
        <f>'[2]evaluar posiciones criticas'!N$12</f>
        <v>0</v>
      </c>
      <c r="L17" s="33" t="e">
        <f>'[2]evaluar posiciones criticas'!N$20</f>
        <v>#DIV/0!</v>
      </c>
    </row>
    <row r="18" spans="1:12">
      <c r="A18" s="24" t="e">
        <f t="shared" si="0"/>
        <v>#N/A</v>
      </c>
      <c r="B18" s="25">
        <v>15</v>
      </c>
      <c r="C18" s="26" t="e">
        <f t="shared" si="3"/>
        <v>#N/A</v>
      </c>
      <c r="D18" s="27" t="e">
        <f t="shared" si="1"/>
        <v>#N/A</v>
      </c>
      <c r="I18" s="21">
        <f t="shared" si="2"/>
        <v>0</v>
      </c>
      <c r="J18" s="32" t="e">
        <v>#DIV/0!</v>
      </c>
      <c r="K18">
        <f>'[2]evaluar posiciones criticas'!O$12</f>
        <v>0</v>
      </c>
      <c r="L18" s="33" t="e">
        <f>'[2]evaluar posiciones criticas'!O$20</f>
        <v>#DIV/0!</v>
      </c>
    </row>
    <row r="19" spans="1:12">
      <c r="A19" s="24" t="e">
        <f t="shared" si="0"/>
        <v>#N/A</v>
      </c>
      <c r="B19" s="25">
        <v>16</v>
      </c>
      <c r="C19" s="26" t="e">
        <f t="shared" si="3"/>
        <v>#N/A</v>
      </c>
      <c r="D19" s="27" t="e">
        <f t="shared" si="1"/>
        <v>#N/A</v>
      </c>
      <c r="I19" s="21">
        <f t="shared" si="2"/>
        <v>0</v>
      </c>
      <c r="J19" s="32" t="e">
        <v>#DIV/0!</v>
      </c>
      <c r="K19">
        <f>'[2]evaluar posiciones criticas'!P$12</f>
        <v>0</v>
      </c>
      <c r="L19" s="33" t="e">
        <f>'[2]evaluar posiciones criticas'!P$20</f>
        <v>#DIV/0!</v>
      </c>
    </row>
    <row r="20" spans="1:12">
      <c r="A20" s="24" t="e">
        <f t="shared" si="0"/>
        <v>#N/A</v>
      </c>
      <c r="B20" s="25">
        <v>17</v>
      </c>
      <c r="C20" s="26" t="e">
        <f t="shared" si="3"/>
        <v>#N/A</v>
      </c>
      <c r="D20" s="27" t="e">
        <f t="shared" si="1"/>
        <v>#N/A</v>
      </c>
      <c r="I20" s="21">
        <f t="shared" si="2"/>
        <v>0</v>
      </c>
      <c r="J20" s="32" t="e">
        <v>#DIV/0!</v>
      </c>
      <c r="K20">
        <f>'[2]evaluar posiciones criticas'!Q$12</f>
        <v>0</v>
      </c>
      <c r="L20" s="33" t="e">
        <f>'[2]evaluar posiciones criticas'!Q$20</f>
        <v>#DIV/0!</v>
      </c>
    </row>
    <row r="21" spans="1:12">
      <c r="A21" s="24" t="e">
        <f t="shared" si="0"/>
        <v>#N/A</v>
      </c>
      <c r="B21" s="25">
        <v>18</v>
      </c>
      <c r="C21" s="26" t="e">
        <f t="shared" si="3"/>
        <v>#N/A</v>
      </c>
      <c r="D21" s="27" t="e">
        <f t="shared" si="1"/>
        <v>#N/A</v>
      </c>
      <c r="I21" s="21">
        <f t="shared" si="2"/>
        <v>0</v>
      </c>
      <c r="J21" s="32" t="e">
        <v>#DIV/0!</v>
      </c>
      <c r="K21">
        <f>'[2]evaluar posiciones criticas'!R$12</f>
        <v>0</v>
      </c>
      <c r="L21" s="33" t="e">
        <f>'[2]evaluar posiciones criticas'!R$20</f>
        <v>#DIV/0!</v>
      </c>
    </row>
    <row r="22" spans="1:12">
      <c r="A22" s="24" t="e">
        <f t="shared" si="0"/>
        <v>#N/A</v>
      </c>
      <c r="B22" s="25">
        <v>19</v>
      </c>
      <c r="C22" s="26" t="e">
        <f t="shared" si="3"/>
        <v>#N/A</v>
      </c>
      <c r="D22" s="27" t="e">
        <f t="shared" si="1"/>
        <v>#N/A</v>
      </c>
      <c r="I22" s="21">
        <f t="shared" si="2"/>
        <v>0</v>
      </c>
      <c r="J22" s="32" t="e">
        <v>#DIV/0!</v>
      </c>
      <c r="K22">
        <f>'[2]evaluar posiciones criticas'!S$12</f>
        <v>0</v>
      </c>
      <c r="L22" s="33" t="e">
        <f>'[2]evaluar posiciones criticas'!S$20</f>
        <v>#DIV/0!</v>
      </c>
    </row>
    <row r="23" spans="1:12">
      <c r="A23" s="24" t="e">
        <f t="shared" si="0"/>
        <v>#N/A</v>
      </c>
      <c r="B23" s="25">
        <v>20</v>
      </c>
      <c r="C23" s="26" t="e">
        <f t="shared" si="3"/>
        <v>#N/A</v>
      </c>
      <c r="D23" s="27" t="e">
        <f t="shared" si="1"/>
        <v>#N/A</v>
      </c>
      <c r="I23" s="21">
        <f t="shared" si="2"/>
        <v>0</v>
      </c>
      <c r="J23" s="32" t="e">
        <v>#DIV/0!</v>
      </c>
      <c r="K23">
        <f>'[2]evaluar posiciones criticas'!T$12</f>
        <v>0</v>
      </c>
      <c r="L23" s="33" t="e">
        <f>'[2]evaluar posiciones criticas'!T$20</f>
        <v>#DIV/0!</v>
      </c>
    </row>
    <row r="24" spans="1:12">
      <c r="A24" s="24" t="e">
        <f t="shared" si="0"/>
        <v>#N/A</v>
      </c>
      <c r="B24" s="25">
        <v>21</v>
      </c>
      <c r="C24" s="26" t="e">
        <f t="shared" si="3"/>
        <v>#N/A</v>
      </c>
      <c r="D24" s="27" t="e">
        <f t="shared" si="1"/>
        <v>#N/A</v>
      </c>
      <c r="I24" s="21">
        <f t="shared" si="2"/>
        <v>0</v>
      </c>
      <c r="J24" s="32" t="e">
        <v>#DIV/0!</v>
      </c>
      <c r="K24">
        <f>'[2]evaluar posiciones criticas'!U$12</f>
        <v>0</v>
      </c>
      <c r="L24" s="33" t="e">
        <f>'[2]evaluar posiciones criticas'!U$20</f>
        <v>#DIV/0!</v>
      </c>
    </row>
    <row r="25" spans="1:12">
      <c r="A25" s="24" t="e">
        <f t="shared" si="0"/>
        <v>#N/A</v>
      </c>
      <c r="B25" s="25">
        <v>22</v>
      </c>
      <c r="C25" s="26" t="e">
        <f t="shared" si="3"/>
        <v>#N/A</v>
      </c>
      <c r="D25" s="27" t="e">
        <f t="shared" si="1"/>
        <v>#N/A</v>
      </c>
      <c r="I25" s="21">
        <f t="shared" si="2"/>
        <v>0</v>
      </c>
      <c r="J25" s="32" t="e">
        <v>#DIV/0!</v>
      </c>
      <c r="K25">
        <f>'[2]evaluar posiciones criticas'!V$12</f>
        <v>0</v>
      </c>
      <c r="L25" s="33" t="e">
        <f>'[2]evaluar posiciones criticas'!V$20</f>
        <v>#DIV/0!</v>
      </c>
    </row>
    <row r="26" spans="1:12">
      <c r="A26" s="24" t="e">
        <f t="shared" si="0"/>
        <v>#N/A</v>
      </c>
      <c r="B26" s="25">
        <v>23</v>
      </c>
      <c r="C26" s="26" t="e">
        <f t="shared" si="3"/>
        <v>#N/A</v>
      </c>
      <c r="D26" s="27" t="e">
        <f t="shared" si="1"/>
        <v>#N/A</v>
      </c>
      <c r="I26" s="21">
        <f t="shared" si="2"/>
        <v>0</v>
      </c>
      <c r="J26" s="32" t="e">
        <v>#DIV/0!</v>
      </c>
      <c r="K26">
        <f>'[2]evaluar posiciones criticas'!W$12</f>
        <v>0</v>
      </c>
      <c r="L26" s="33" t="e">
        <f>'[2]evaluar posiciones criticas'!W$20</f>
        <v>#DIV/0!</v>
      </c>
    </row>
    <row r="27" spans="1:12">
      <c r="A27" s="24" t="e">
        <f t="shared" si="0"/>
        <v>#N/A</v>
      </c>
      <c r="B27" s="25">
        <v>24</v>
      </c>
      <c r="C27" s="26" t="e">
        <f t="shared" si="3"/>
        <v>#N/A</v>
      </c>
      <c r="D27" s="27" t="e">
        <f t="shared" si="1"/>
        <v>#N/A</v>
      </c>
      <c r="I27" s="21">
        <f t="shared" si="2"/>
        <v>0</v>
      </c>
      <c r="J27" s="32" t="e">
        <v>#DIV/0!</v>
      </c>
      <c r="K27">
        <f>'[2]evaluar posiciones criticas'!X$12</f>
        <v>0</v>
      </c>
      <c r="L27" s="33" t="e">
        <f>'[2]evaluar posiciones criticas'!X$20</f>
        <v>#DIV/0!</v>
      </c>
    </row>
    <row r="28" spans="1:12">
      <c r="A28" s="24" t="e">
        <f t="shared" si="0"/>
        <v>#N/A</v>
      </c>
      <c r="B28" s="25">
        <v>25</v>
      </c>
      <c r="C28" s="26" t="e">
        <f t="shared" si="3"/>
        <v>#N/A</v>
      </c>
      <c r="D28" s="27" t="e">
        <f t="shared" si="1"/>
        <v>#N/A</v>
      </c>
      <c r="I28" s="21">
        <f t="shared" si="2"/>
        <v>0</v>
      </c>
      <c r="J28" s="32" t="e">
        <v>#DIV/0!</v>
      </c>
      <c r="K28">
        <f>'[2]evaluar posiciones criticas'!Y$12</f>
        <v>0</v>
      </c>
      <c r="L28" s="33" t="e">
        <f>'[2]evaluar posiciones criticas'!Y$20</f>
        <v>#DIV/0!</v>
      </c>
    </row>
    <row r="29" spans="1:12">
      <c r="A29" s="24" t="e">
        <f t="shared" si="0"/>
        <v>#N/A</v>
      </c>
      <c r="B29" s="25">
        <v>26</v>
      </c>
      <c r="C29" s="26" t="e">
        <f t="shared" si="3"/>
        <v>#N/A</v>
      </c>
      <c r="D29" s="27" t="e">
        <f t="shared" si="1"/>
        <v>#N/A</v>
      </c>
      <c r="I29" s="21">
        <f t="shared" si="2"/>
        <v>0</v>
      </c>
      <c r="J29" s="32" t="e">
        <v>#DIV/0!</v>
      </c>
      <c r="K29">
        <f>'[2]evaluar posiciones criticas'!Z$12</f>
        <v>0</v>
      </c>
      <c r="L29" s="33" t="e">
        <f>'[2]evaluar posiciones criticas'!Z$20</f>
        <v>#DIV/0!</v>
      </c>
    </row>
    <row r="30" spans="1:12">
      <c r="A30" s="24" t="e">
        <f t="shared" si="0"/>
        <v>#N/A</v>
      </c>
      <c r="B30" s="25">
        <v>27</v>
      </c>
      <c r="C30" s="26" t="e">
        <f t="shared" si="3"/>
        <v>#N/A</v>
      </c>
      <c r="D30" s="27" t="e">
        <f t="shared" si="1"/>
        <v>#N/A</v>
      </c>
      <c r="I30" s="21">
        <f t="shared" si="2"/>
        <v>0</v>
      </c>
      <c r="J30" s="32" t="e">
        <v>#DIV/0!</v>
      </c>
      <c r="K30">
        <f>'[2]evaluar posiciones criticas'!AA$12</f>
        <v>0</v>
      </c>
      <c r="L30" s="33" t="e">
        <f>'[2]evaluar posiciones criticas'!AA$20</f>
        <v>#DIV/0!</v>
      </c>
    </row>
    <row r="31" spans="1:12">
      <c r="A31" s="24" t="e">
        <f t="shared" si="0"/>
        <v>#N/A</v>
      </c>
      <c r="B31" s="25">
        <v>28</v>
      </c>
      <c r="C31" s="26" t="e">
        <f t="shared" si="3"/>
        <v>#N/A</v>
      </c>
      <c r="D31" s="27" t="e">
        <f t="shared" si="1"/>
        <v>#N/A</v>
      </c>
      <c r="I31" s="21">
        <f t="shared" si="2"/>
        <v>0</v>
      </c>
      <c r="J31" s="32" t="e">
        <v>#DIV/0!</v>
      </c>
      <c r="K31">
        <f>'[2]evaluar posiciones criticas'!AB$12</f>
        <v>0</v>
      </c>
      <c r="L31" s="33" t="e">
        <f>'[2]evaluar posiciones criticas'!AB$20</f>
        <v>#DIV/0!</v>
      </c>
    </row>
    <row r="32" spans="1:12">
      <c r="A32" s="24" t="e">
        <f t="shared" si="0"/>
        <v>#N/A</v>
      </c>
      <c r="B32" s="25">
        <v>29</v>
      </c>
      <c r="C32" s="26" t="e">
        <f t="shared" si="3"/>
        <v>#N/A</v>
      </c>
      <c r="D32" s="27" t="e">
        <f t="shared" si="1"/>
        <v>#N/A</v>
      </c>
      <c r="I32" s="21">
        <f t="shared" si="2"/>
        <v>0</v>
      </c>
      <c r="J32" s="32" t="e">
        <v>#DIV/0!</v>
      </c>
      <c r="K32">
        <f>'[2]evaluar posiciones criticas'!AC$12</f>
        <v>0</v>
      </c>
      <c r="L32" s="33" t="e">
        <f>'[2]evaluar posiciones criticas'!AC$20</f>
        <v>#DIV/0!</v>
      </c>
    </row>
    <row r="33" spans="1:12">
      <c r="A33" s="24" t="e">
        <f t="shared" si="0"/>
        <v>#N/A</v>
      </c>
      <c r="B33" s="25">
        <v>30</v>
      </c>
      <c r="C33" s="26" t="e">
        <f t="shared" si="3"/>
        <v>#N/A</v>
      </c>
      <c r="D33" s="27" t="e">
        <f t="shared" si="1"/>
        <v>#N/A</v>
      </c>
      <c r="I33" s="21">
        <f t="shared" si="2"/>
        <v>0</v>
      </c>
      <c r="J33" s="32" t="e">
        <v>#DIV/0!</v>
      </c>
      <c r="K33">
        <f>'[2]evaluar posiciones criticas'!AD$12</f>
        <v>0</v>
      </c>
      <c r="L33" s="33" t="e">
        <f>'[2]evaluar posiciones criticas'!AD$20</f>
        <v>#DIV/0!</v>
      </c>
    </row>
    <row r="34" spans="1:12">
      <c r="A34" s="24" t="e">
        <f t="shared" si="0"/>
        <v>#N/A</v>
      </c>
      <c r="B34" s="25">
        <v>31</v>
      </c>
      <c r="C34" s="26" t="e">
        <f t="shared" si="3"/>
        <v>#N/A</v>
      </c>
      <c r="D34" s="27" t="e">
        <f t="shared" si="1"/>
        <v>#N/A</v>
      </c>
      <c r="I34" s="21">
        <f t="shared" si="2"/>
        <v>0</v>
      </c>
      <c r="J34" s="32" t="e">
        <v>#DIV/0!</v>
      </c>
      <c r="K34">
        <f>'[2]evaluar posiciones criticas'!AE$12</f>
        <v>0</v>
      </c>
      <c r="L34" s="33" t="e">
        <f>'[2]evaluar posiciones criticas'!AE$20</f>
        <v>#DIV/0!</v>
      </c>
    </row>
    <row r="35" spans="1:12">
      <c r="A35" s="24" t="e">
        <f t="shared" si="0"/>
        <v>#N/A</v>
      </c>
      <c r="B35" s="25">
        <v>32</v>
      </c>
      <c r="C35" s="26" t="e">
        <f t="shared" si="3"/>
        <v>#N/A</v>
      </c>
      <c r="D35" s="27" t="e">
        <f t="shared" si="1"/>
        <v>#N/A</v>
      </c>
      <c r="I35" s="21">
        <f t="shared" si="2"/>
        <v>0</v>
      </c>
      <c r="J35" s="32" t="e">
        <v>#DIV/0!</v>
      </c>
      <c r="K35">
        <f>'[2]evaluar posiciones criticas'!AF$12</f>
        <v>0</v>
      </c>
      <c r="L35" s="33" t="e">
        <f>'[2]evaluar posiciones criticas'!AF$20</f>
        <v>#DIV/0!</v>
      </c>
    </row>
    <row r="36" spans="1:12">
      <c r="A36" s="24" t="e">
        <f t="shared" si="0"/>
        <v>#N/A</v>
      </c>
      <c r="B36" s="25">
        <v>33</v>
      </c>
      <c r="C36" s="26" t="e">
        <f t="shared" si="3"/>
        <v>#N/A</v>
      </c>
      <c r="D36" s="27" t="e">
        <f t="shared" si="1"/>
        <v>#N/A</v>
      </c>
      <c r="I36" s="21">
        <f t="shared" si="2"/>
        <v>0</v>
      </c>
      <c r="J36" s="32" t="e">
        <v>#DIV/0!</v>
      </c>
      <c r="K36">
        <f>'[2]evaluar posiciones criticas'!AG$12</f>
        <v>0</v>
      </c>
      <c r="L36" s="33" t="e">
        <f>'[2]evaluar posiciones criticas'!AG$20</f>
        <v>#DIV/0!</v>
      </c>
    </row>
    <row r="37" spans="1:12">
      <c r="A37" s="24" t="e">
        <f t="shared" si="0"/>
        <v>#N/A</v>
      </c>
      <c r="B37" s="25">
        <v>34</v>
      </c>
      <c r="C37" s="26" t="e">
        <f t="shared" si="3"/>
        <v>#N/A</v>
      </c>
      <c r="D37" s="27" t="e">
        <f t="shared" si="1"/>
        <v>#N/A</v>
      </c>
      <c r="I37" s="21">
        <f t="shared" si="2"/>
        <v>0</v>
      </c>
      <c r="J37" s="32" t="e">
        <v>#DIV/0!</v>
      </c>
      <c r="K37">
        <f>'[2]evaluar posiciones criticas'!AH$12</f>
        <v>0</v>
      </c>
      <c r="L37" s="33" t="e">
        <f>'[2]evaluar posiciones criticas'!AH$20</f>
        <v>#DIV/0!</v>
      </c>
    </row>
    <row r="38" spans="1:12">
      <c r="A38" s="24" t="e">
        <f t="shared" si="0"/>
        <v>#N/A</v>
      </c>
      <c r="B38" s="25">
        <v>35</v>
      </c>
      <c r="C38" s="26" t="e">
        <f t="shared" si="3"/>
        <v>#N/A</v>
      </c>
      <c r="D38" s="27" t="e">
        <f t="shared" si="1"/>
        <v>#N/A</v>
      </c>
      <c r="I38" s="21">
        <f t="shared" si="2"/>
        <v>0</v>
      </c>
      <c r="J38" s="32" t="e">
        <v>#DIV/0!</v>
      </c>
      <c r="K38">
        <f>'[2]evaluar posiciones criticas'!AI$12</f>
        <v>0</v>
      </c>
      <c r="L38" s="33" t="e">
        <f>'[2]evaluar posiciones criticas'!AI$20</f>
        <v>#DIV/0!</v>
      </c>
    </row>
    <row r="39" spans="1:12">
      <c r="A39" s="24" t="e">
        <f t="shared" si="0"/>
        <v>#N/A</v>
      </c>
      <c r="B39" s="25">
        <v>36</v>
      </c>
      <c r="C39" s="26" t="e">
        <f t="shared" si="3"/>
        <v>#N/A</v>
      </c>
      <c r="D39" s="27" t="e">
        <f t="shared" si="1"/>
        <v>#N/A</v>
      </c>
      <c r="I39" s="21">
        <f t="shared" si="2"/>
        <v>0</v>
      </c>
      <c r="J39" s="32" t="e">
        <v>#DIV/0!</v>
      </c>
      <c r="K39">
        <f>'[2]evaluar posiciones criticas'!AJ$12</f>
        <v>0</v>
      </c>
      <c r="L39" s="33" t="e">
        <f>'[2]evaluar posiciones criticas'!AJ$20</f>
        <v>#DIV/0!</v>
      </c>
    </row>
    <row r="40" spans="1:12">
      <c r="A40" s="24" t="e">
        <f t="shared" si="0"/>
        <v>#N/A</v>
      </c>
      <c r="B40" s="25">
        <v>37</v>
      </c>
      <c r="C40" s="26" t="e">
        <f t="shared" si="3"/>
        <v>#N/A</v>
      </c>
      <c r="D40" s="27" t="e">
        <f t="shared" si="1"/>
        <v>#N/A</v>
      </c>
      <c r="I40" s="21">
        <f t="shared" si="2"/>
        <v>0</v>
      </c>
      <c r="J40" s="32" t="e">
        <v>#DIV/0!</v>
      </c>
      <c r="K40">
        <f>'[2]evaluar posiciones criticas'!AK$12</f>
        <v>0</v>
      </c>
      <c r="L40" s="33" t="e">
        <f>'[2]evaluar posiciones criticas'!AK$20</f>
        <v>#DIV/0!</v>
      </c>
    </row>
    <row r="41" spans="1:12">
      <c r="A41" s="24" t="e">
        <f t="shared" si="0"/>
        <v>#N/A</v>
      </c>
      <c r="B41" s="25">
        <v>38</v>
      </c>
      <c r="C41" s="26" t="e">
        <f t="shared" si="3"/>
        <v>#N/A</v>
      </c>
      <c r="D41" s="27" t="e">
        <f t="shared" si="1"/>
        <v>#N/A</v>
      </c>
      <c r="I41" s="21">
        <f t="shared" si="2"/>
        <v>0</v>
      </c>
      <c r="J41" s="32" t="e">
        <v>#DIV/0!</v>
      </c>
      <c r="K41">
        <f>'[2]evaluar posiciones criticas'!AL$12</f>
        <v>0</v>
      </c>
      <c r="L41" s="33" t="e">
        <f>'[2]evaluar posiciones criticas'!AL$20</f>
        <v>#DIV/0!</v>
      </c>
    </row>
    <row r="42" spans="1:12">
      <c r="A42" s="24" t="e">
        <f t="shared" si="0"/>
        <v>#N/A</v>
      </c>
      <c r="B42" s="25">
        <v>39</v>
      </c>
      <c r="C42" s="26" t="e">
        <f t="shared" si="3"/>
        <v>#N/A</v>
      </c>
      <c r="D42" s="27" t="e">
        <f t="shared" si="1"/>
        <v>#N/A</v>
      </c>
      <c r="I42" s="21">
        <f t="shared" si="2"/>
        <v>0</v>
      </c>
      <c r="J42" s="32" t="e">
        <v>#DIV/0!</v>
      </c>
      <c r="K42">
        <f>'[2]evaluar posiciones criticas'!AM$12</f>
        <v>0</v>
      </c>
      <c r="L42" s="33" t="e">
        <f>'[2]evaluar posiciones criticas'!AM$20</f>
        <v>#DIV/0!</v>
      </c>
    </row>
    <row r="43" spans="1:12">
      <c r="A43" s="24" t="e">
        <f t="shared" si="0"/>
        <v>#N/A</v>
      </c>
      <c r="B43" s="25">
        <v>40</v>
      </c>
      <c r="C43" s="26" t="e">
        <f t="shared" si="3"/>
        <v>#N/A</v>
      </c>
      <c r="D43" s="27" t="e">
        <f t="shared" si="1"/>
        <v>#N/A</v>
      </c>
      <c r="I43" s="21">
        <f t="shared" si="2"/>
        <v>0</v>
      </c>
      <c r="J43" s="32" t="e">
        <v>#DIV/0!</v>
      </c>
      <c r="K43">
        <f>'[2]evaluar posiciones criticas'!AN$12</f>
        <v>0</v>
      </c>
      <c r="L43" s="33" t="e">
        <f>'[2]evaluar posiciones criticas'!AN$20</f>
        <v>#DIV/0!</v>
      </c>
    </row>
    <row r="44" spans="1:12">
      <c r="A44" s="24" t="e">
        <f t="shared" si="0"/>
        <v>#N/A</v>
      </c>
      <c r="B44" s="25">
        <v>41</v>
      </c>
      <c r="C44" s="26" t="e">
        <f t="shared" si="3"/>
        <v>#N/A</v>
      </c>
      <c r="D44" s="27" t="e">
        <f t="shared" si="1"/>
        <v>#N/A</v>
      </c>
      <c r="I44" s="21">
        <f t="shared" si="2"/>
        <v>0</v>
      </c>
      <c r="J44" s="32" t="e">
        <v>#DIV/0!</v>
      </c>
      <c r="K44">
        <f>'[2]evaluar posiciones criticas'!AO$12</f>
        <v>0</v>
      </c>
      <c r="L44" s="33" t="e">
        <f>'[2]evaluar posiciones criticas'!AO$20</f>
        <v>#DIV/0!</v>
      </c>
    </row>
    <row r="45" spans="1:12">
      <c r="A45" s="24" t="e">
        <f t="shared" si="0"/>
        <v>#N/A</v>
      </c>
      <c r="B45" s="25">
        <v>42</v>
      </c>
      <c r="C45" s="26" t="e">
        <f t="shared" si="3"/>
        <v>#N/A</v>
      </c>
      <c r="D45" s="27" t="e">
        <f t="shared" si="1"/>
        <v>#N/A</v>
      </c>
      <c r="I45" s="21">
        <f t="shared" si="2"/>
        <v>0</v>
      </c>
      <c r="J45" s="32" t="e">
        <v>#DIV/0!</v>
      </c>
      <c r="K45">
        <f>'[2]evaluar posiciones criticas'!AP$12</f>
        <v>0</v>
      </c>
      <c r="L45" s="33" t="e">
        <f>'[2]evaluar posiciones criticas'!AP$20</f>
        <v>#DIV/0!</v>
      </c>
    </row>
    <row r="46" spans="1:12">
      <c r="A46" s="24" t="e">
        <f t="shared" si="0"/>
        <v>#N/A</v>
      </c>
      <c r="B46" s="25">
        <v>43</v>
      </c>
      <c r="C46" s="26" t="e">
        <f t="shared" si="3"/>
        <v>#N/A</v>
      </c>
      <c r="D46" s="27" t="e">
        <f t="shared" si="1"/>
        <v>#N/A</v>
      </c>
      <c r="I46" s="21">
        <f t="shared" si="2"/>
        <v>0</v>
      </c>
      <c r="J46" s="32" t="e">
        <v>#DIV/0!</v>
      </c>
      <c r="K46">
        <f>'[2]evaluar posiciones criticas'!AQ$12</f>
        <v>0</v>
      </c>
      <c r="L46" s="33" t="e">
        <f>'[2]evaluar posiciones criticas'!AQ$20</f>
        <v>#DIV/0!</v>
      </c>
    </row>
    <row r="47" spans="1:12">
      <c r="A47" s="24" t="e">
        <f t="shared" si="0"/>
        <v>#N/A</v>
      </c>
      <c r="B47" s="25">
        <v>44</v>
      </c>
      <c r="C47" s="26" t="e">
        <f t="shared" si="3"/>
        <v>#N/A</v>
      </c>
      <c r="D47" s="27" t="e">
        <f t="shared" si="1"/>
        <v>#N/A</v>
      </c>
      <c r="I47" s="21">
        <f t="shared" si="2"/>
        <v>0</v>
      </c>
      <c r="J47" s="32" t="e">
        <v>#DIV/0!</v>
      </c>
      <c r="K47">
        <f>'[2]evaluar posiciones criticas'!AR$12</f>
        <v>0</v>
      </c>
      <c r="L47" s="33" t="e">
        <f>'[2]evaluar posiciones criticas'!AR$20</f>
        <v>#DIV/0!</v>
      </c>
    </row>
    <row r="48" spans="1:12">
      <c r="A48" s="24" t="e">
        <f t="shared" si="0"/>
        <v>#N/A</v>
      </c>
      <c r="B48" s="25">
        <v>45</v>
      </c>
      <c r="C48" s="26" t="e">
        <f t="shared" si="3"/>
        <v>#N/A</v>
      </c>
      <c r="D48" s="27" t="e">
        <f t="shared" si="1"/>
        <v>#N/A</v>
      </c>
      <c r="I48" s="21">
        <f t="shared" si="2"/>
        <v>0</v>
      </c>
      <c r="J48" s="32" t="e">
        <v>#DIV/0!</v>
      </c>
      <c r="K48">
        <f>'[2]evaluar posiciones criticas'!AS$12</f>
        <v>0</v>
      </c>
      <c r="L48" s="33" t="e">
        <f>'[2]evaluar posiciones criticas'!AS$20</f>
        <v>#DIV/0!</v>
      </c>
    </row>
    <row r="49" spans="1:12">
      <c r="A49" s="24" t="e">
        <f t="shared" si="0"/>
        <v>#N/A</v>
      </c>
      <c r="B49" s="25">
        <v>46</v>
      </c>
      <c r="C49" s="26" t="e">
        <f t="shared" si="3"/>
        <v>#N/A</v>
      </c>
      <c r="D49" s="27" t="e">
        <f t="shared" si="1"/>
        <v>#N/A</v>
      </c>
      <c r="I49" s="21">
        <f t="shared" si="2"/>
        <v>0</v>
      </c>
      <c r="J49" s="32" t="e">
        <v>#DIV/0!</v>
      </c>
      <c r="K49">
        <f>'[2]evaluar posiciones criticas'!AT$12</f>
        <v>0</v>
      </c>
      <c r="L49" s="33" t="e">
        <f>'[2]evaluar posiciones criticas'!AT$20</f>
        <v>#DIV/0!</v>
      </c>
    </row>
    <row r="50" spans="1:12">
      <c r="A50" s="24" t="e">
        <f t="shared" si="0"/>
        <v>#N/A</v>
      </c>
      <c r="B50" s="25">
        <v>47</v>
      </c>
      <c r="C50" s="26" t="e">
        <f t="shared" si="3"/>
        <v>#N/A</v>
      </c>
      <c r="D50" s="27" t="e">
        <f t="shared" si="1"/>
        <v>#N/A</v>
      </c>
      <c r="I50" s="21">
        <f t="shared" si="2"/>
        <v>0</v>
      </c>
      <c r="J50" s="32" t="e">
        <v>#DIV/0!</v>
      </c>
      <c r="K50">
        <f>'[2]evaluar posiciones criticas'!AU$12</f>
        <v>0</v>
      </c>
      <c r="L50" s="33" t="e">
        <f>'[2]evaluar posiciones criticas'!AU$20</f>
        <v>#DIV/0!</v>
      </c>
    </row>
    <row r="51" spans="1:12">
      <c r="A51" s="24" t="e">
        <f t="shared" si="0"/>
        <v>#N/A</v>
      </c>
      <c r="B51" s="25">
        <v>48</v>
      </c>
      <c r="C51" s="26" t="e">
        <f t="shared" si="3"/>
        <v>#N/A</v>
      </c>
      <c r="D51" s="27" t="e">
        <f t="shared" si="1"/>
        <v>#N/A</v>
      </c>
      <c r="I51" s="21">
        <f t="shared" si="2"/>
        <v>0</v>
      </c>
      <c r="J51" s="32" t="e">
        <v>#DIV/0!</v>
      </c>
      <c r="K51">
        <f>'[2]evaluar posiciones criticas'!AV$12</f>
        <v>0</v>
      </c>
      <c r="L51" s="33" t="e">
        <f>'[2]evaluar posiciones criticas'!AV$20</f>
        <v>#DIV/0!</v>
      </c>
    </row>
    <row r="52" spans="1:12">
      <c r="A52" s="24" t="e">
        <f t="shared" si="0"/>
        <v>#N/A</v>
      </c>
      <c r="B52" s="25">
        <v>49</v>
      </c>
      <c r="C52" s="26" t="e">
        <f t="shared" si="3"/>
        <v>#N/A</v>
      </c>
      <c r="D52" s="27" t="e">
        <f t="shared" si="1"/>
        <v>#N/A</v>
      </c>
      <c r="I52" s="21">
        <f t="shared" si="2"/>
        <v>0</v>
      </c>
      <c r="J52" s="32" t="e">
        <v>#DIV/0!</v>
      </c>
      <c r="K52">
        <f>'[2]evaluar posiciones criticas'!AW$12</f>
        <v>0</v>
      </c>
      <c r="L52" s="33" t="e">
        <f>'[2]evaluar posiciones criticas'!AW$20</f>
        <v>#DIV/0!</v>
      </c>
    </row>
    <row r="53" spans="1:12">
      <c r="A53" s="24" t="e">
        <f t="shared" ref="A53" si="4">IF(D53&gt;=4.5,"Prioridad I",IF(D53&gt;=3.5,"Prioridad II",IF(D53&gt;2.5,"Prioridad III","Prioridad IV")))</f>
        <v>#N/A</v>
      </c>
      <c r="B53" s="25">
        <v>50</v>
      </c>
      <c r="C53" s="26" t="e">
        <f t="shared" si="3"/>
        <v>#N/A</v>
      </c>
      <c r="D53" s="27" t="e">
        <f t="shared" si="1"/>
        <v>#N/A</v>
      </c>
      <c r="I53" s="21">
        <f t="shared" si="2"/>
        <v>0</v>
      </c>
      <c r="J53" s="32" t="e">
        <v>#DIV/0!</v>
      </c>
      <c r="K53">
        <f>'[2]evaluar posiciones criticas'!AX$12</f>
        <v>0</v>
      </c>
      <c r="L53" s="33" t="e">
        <f>'[2]evaluar posiciones criticas'!AX$20</f>
        <v>#DIV/0!</v>
      </c>
    </row>
    <row r="54" spans="1:12">
      <c r="B54" s="38"/>
      <c r="I54" s="21">
        <f t="shared" si="2"/>
        <v>1</v>
      </c>
      <c r="J54" s="32" t="e">
        <v>#N/A</v>
      </c>
      <c r="K54" t="str">
        <f>'[2]evaluar posiciones criticas'!AY$12</f>
        <v>q</v>
      </c>
      <c r="L54" s="33">
        <f>'[2]evaluar posiciones criticas'!AY$20</f>
        <v>3</v>
      </c>
    </row>
    <row r="1048575" spans="9:12">
      <c r="I1048575" s="33"/>
      <c r="L1048575" s="33"/>
    </row>
  </sheetData>
  <mergeCells count="1">
    <mergeCell ref="A2:D2"/>
  </mergeCells>
  <conditionalFormatting sqref="D4">
    <cfRule type="expression" dxfId="4" priority="5">
      <formula>"&gt;4"</formula>
    </cfRule>
  </conditionalFormatting>
  <conditionalFormatting sqref="A4:A53">
    <cfRule type="cellIs" dxfId="3" priority="3" operator="equal">
      <formula>"Prioridad IV"</formula>
    </cfRule>
    <cfRule type="cellIs" dxfId="2" priority="4" operator="equal">
      <formula>"Prioridad I"</formula>
    </cfRule>
  </conditionalFormatting>
  <conditionalFormatting sqref="A4:A53">
    <cfRule type="cellIs" dxfId="1" priority="2" operator="equal">
      <formula>"Prioridad II"</formula>
    </cfRule>
  </conditionalFormatting>
  <conditionalFormatting sqref="A4:A53">
    <cfRule type="cellIs" dxfId="0" priority="1" operator="equal">
      <formula>"Prioridad III"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MATRIZ_VALORACION</vt:lpstr>
      <vt:lpstr>EVALUACION_ POSICIONES_CRITICAS</vt:lpstr>
      <vt:lpstr>Orden de importancia posiciones</vt:lpstr>
      <vt:lpstr>Hoja3</vt:lpstr>
    </vt:vector>
  </TitlesOfParts>
  <Company>ECOPETROL S.A.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Susana Muñiz</cp:lastModifiedBy>
  <dcterms:created xsi:type="dcterms:W3CDTF">2012-03-11T18:26:50Z</dcterms:created>
  <dcterms:modified xsi:type="dcterms:W3CDTF">2013-02-13T18:06:09Z</dcterms:modified>
</cp:coreProperties>
</file>