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45" windowWidth="15480" windowHeight="8700"/>
  </bookViews>
  <sheets>
    <sheet name="MATRIX_VALUATION" sheetId="4" r:id="rId1"/>
    <sheet name="EVALUATION_ CRITICAL_POSITIONS" sheetId="1" r:id="rId2"/>
    <sheet name="Order of importance positions" sheetId="2" r:id="rId3"/>
    <sheet name="Sheet3" sheetId="3" r:id="rId4"/>
  </sheets>
  <externalReferences>
    <externalReference r:id="rId5"/>
    <externalReference r:id="rId6"/>
  </externalReferences>
  <calcPr calcId="125725"/>
</workbook>
</file>

<file path=xl/calcChain.xml><?xml version="1.0" encoding="utf-8"?>
<calcChain xmlns="http://schemas.openxmlformats.org/spreadsheetml/2006/main">
  <c r="L54" i="2"/>
  <c r="K54"/>
  <c r="I54"/>
  <c r="L53"/>
  <c r="K53"/>
  <c r="I53"/>
  <c r="D53"/>
  <c r="C53"/>
  <c r="A53"/>
  <c r="L52"/>
  <c r="K52"/>
  <c r="I52"/>
  <c r="D52"/>
  <c r="C52"/>
  <c r="A52"/>
  <c r="L51"/>
  <c r="K51"/>
  <c r="I51"/>
  <c r="D51"/>
  <c r="C51"/>
  <c r="A51"/>
  <c r="L50"/>
  <c r="K50"/>
  <c r="I50"/>
  <c r="D50"/>
  <c r="C50"/>
  <c r="A50"/>
  <c r="L49"/>
  <c r="K49"/>
  <c r="I49"/>
  <c r="D49"/>
  <c r="C49"/>
  <c r="A49"/>
  <c r="L48"/>
  <c r="K48"/>
  <c r="I48"/>
  <c r="D48"/>
  <c r="C48"/>
  <c r="A48"/>
  <c r="L47"/>
  <c r="K47"/>
  <c r="I47"/>
  <c r="D47"/>
  <c r="C47"/>
  <c r="A47"/>
  <c r="L46"/>
  <c r="K46"/>
  <c r="I46"/>
  <c r="D46"/>
  <c r="C46"/>
  <c r="A46"/>
  <c r="L45"/>
  <c r="K45"/>
  <c r="I45"/>
  <c r="D45"/>
  <c r="C45"/>
  <c r="A45"/>
  <c r="L44"/>
  <c r="K44"/>
  <c r="I44"/>
  <c r="D44"/>
  <c r="C44"/>
  <c r="A44"/>
  <c r="L43"/>
  <c r="K43"/>
  <c r="I43"/>
  <c r="D43"/>
  <c r="C43"/>
  <c r="A43"/>
  <c r="L42"/>
  <c r="K42"/>
  <c r="I42"/>
  <c r="D42"/>
  <c r="C42"/>
  <c r="A42"/>
  <c r="L41"/>
  <c r="K41"/>
  <c r="I41"/>
  <c r="D41"/>
  <c r="C41"/>
  <c r="A41"/>
  <c r="L40"/>
  <c r="K40"/>
  <c r="I40"/>
  <c r="D40"/>
  <c r="C40"/>
  <c r="A40"/>
  <c r="L39"/>
  <c r="K39"/>
  <c r="I39"/>
  <c r="D39"/>
  <c r="C39"/>
  <c r="A39"/>
  <c r="L38"/>
  <c r="K38"/>
  <c r="I38"/>
  <c r="D38"/>
  <c r="C38"/>
  <c r="A38"/>
  <c r="L37"/>
  <c r="K37"/>
  <c r="I37"/>
  <c r="D37"/>
  <c r="C37"/>
  <c r="A37"/>
  <c r="L36"/>
  <c r="K36"/>
  <c r="I36"/>
  <c r="D36"/>
  <c r="C36"/>
  <c r="A36"/>
  <c r="L35"/>
  <c r="K35"/>
  <c r="I35"/>
  <c r="D35"/>
  <c r="C35"/>
  <c r="A35"/>
  <c r="L34"/>
  <c r="K34"/>
  <c r="I34"/>
  <c r="D34"/>
  <c r="C34"/>
  <c r="A34"/>
  <c r="L33"/>
  <c r="K33"/>
  <c r="I33"/>
  <c r="D33"/>
  <c r="C33"/>
  <c r="A33"/>
  <c r="L32"/>
  <c r="K32"/>
  <c r="I32"/>
  <c r="D32"/>
  <c r="C32"/>
  <c r="A32"/>
  <c r="L31"/>
  <c r="K31"/>
  <c r="I31"/>
  <c r="D31"/>
  <c r="C31"/>
  <c r="A31"/>
  <c r="L30"/>
  <c r="K30"/>
  <c r="I30"/>
  <c r="D30"/>
  <c r="C30"/>
  <c r="A30"/>
  <c r="L29"/>
  <c r="K29"/>
  <c r="I29"/>
  <c r="D29"/>
  <c r="C29"/>
  <c r="A29"/>
  <c r="L28"/>
  <c r="K28"/>
  <c r="I28"/>
  <c r="D28"/>
  <c r="C28"/>
  <c r="A28"/>
  <c r="L27"/>
  <c r="K27"/>
  <c r="I27"/>
  <c r="D27"/>
  <c r="C27"/>
  <c r="A27"/>
  <c r="L26"/>
  <c r="K26"/>
  <c r="I26"/>
  <c r="D26"/>
  <c r="C26"/>
  <c r="A26"/>
  <c r="L25"/>
  <c r="K25"/>
  <c r="I25"/>
  <c r="D25"/>
  <c r="C25"/>
  <c r="A25"/>
  <c r="L24"/>
  <c r="K24"/>
  <c r="I24"/>
  <c r="D24"/>
  <c r="C24"/>
  <c r="A24"/>
  <c r="L23"/>
  <c r="K23"/>
  <c r="I23"/>
  <c r="D23"/>
  <c r="C23"/>
  <c r="A23"/>
  <c r="L22"/>
  <c r="K22"/>
  <c r="I22"/>
  <c r="D22"/>
  <c r="C22"/>
  <c r="A22"/>
  <c r="L21"/>
  <c r="K21"/>
  <c r="I21"/>
  <c r="D21"/>
  <c r="C21"/>
  <c r="A21"/>
  <c r="L20"/>
  <c r="K20"/>
  <c r="I20"/>
  <c r="D20"/>
  <c r="C20"/>
  <c r="A20"/>
  <c r="L19"/>
  <c r="K19"/>
  <c r="I19"/>
  <c r="D19"/>
  <c r="C19"/>
  <c r="A19"/>
  <c r="L18"/>
  <c r="K18"/>
  <c r="I18"/>
  <c r="D18"/>
  <c r="C18"/>
  <c r="A18"/>
  <c r="L17"/>
  <c r="K17"/>
  <c r="I17"/>
  <c r="D17"/>
  <c r="A17" s="1"/>
  <c r="C17"/>
  <c r="L16"/>
  <c r="K16"/>
  <c r="I16"/>
  <c r="D16"/>
  <c r="A16" s="1"/>
  <c r="C16"/>
  <c r="L15"/>
  <c r="K15"/>
  <c r="I15"/>
  <c r="D15"/>
  <c r="A15" s="1"/>
  <c r="C15"/>
  <c r="L14"/>
  <c r="K14"/>
  <c r="I14"/>
  <c r="D14"/>
  <c r="A14" s="1"/>
  <c r="C14"/>
  <c r="L13"/>
  <c r="K13"/>
  <c r="I13"/>
  <c r="D13"/>
  <c r="A13" s="1"/>
  <c r="C13"/>
  <c r="L12"/>
  <c r="K12"/>
  <c r="I12"/>
  <c r="D12"/>
  <c r="A12" s="1"/>
  <c r="C12"/>
  <c r="L11"/>
  <c r="K11"/>
  <c r="I11"/>
  <c r="D11"/>
  <c r="A11" s="1"/>
  <c r="C11"/>
  <c r="L10"/>
  <c r="K10"/>
  <c r="I10"/>
  <c r="D10"/>
  <c r="A10" s="1"/>
  <c r="C10"/>
  <c r="L9"/>
  <c r="K9"/>
  <c r="I9"/>
  <c r="D9"/>
  <c r="A9" s="1"/>
  <c r="C9"/>
  <c r="L8"/>
  <c r="K8"/>
  <c r="I8"/>
  <c r="D8"/>
  <c r="A8" s="1"/>
  <c r="C8"/>
  <c r="L7"/>
  <c r="K7"/>
  <c r="I7"/>
  <c r="D7"/>
  <c r="A7" s="1"/>
  <c r="C7"/>
  <c r="L6"/>
  <c r="K6"/>
  <c r="I6"/>
  <c r="D6"/>
  <c r="A6" s="1"/>
  <c r="C6"/>
  <c r="L5"/>
  <c r="K5"/>
  <c r="I5"/>
  <c r="D5"/>
  <c r="A5" s="1"/>
  <c r="C5"/>
  <c r="D4"/>
  <c r="C4"/>
  <c r="A4"/>
  <c r="I1"/>
  <c r="AY20" i="1"/>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L20"/>
  <c r="K20"/>
  <c r="J20"/>
  <c r="I20"/>
  <c r="H20"/>
  <c r="G20"/>
  <c r="F20"/>
  <c r="E20"/>
  <c r="D20"/>
  <c r="C20"/>
  <c r="B20"/>
  <c r="C4" i="4"/>
</calcChain>
</file>

<file path=xl/sharedStrings.xml><?xml version="1.0" encoding="utf-8"?>
<sst xmlns="http://schemas.openxmlformats.org/spreadsheetml/2006/main" count="134" uniqueCount="122">
  <si>
    <r>
      <rPr>
        <b/>
        <sz val="12"/>
        <color rgb="FF003300"/>
        <rFont val="Arial"/>
        <family val="2"/>
      </rPr>
      <t>IDENTIFICATION AND SELECTION OF CRITICAL POSITIONS</t>
    </r>
  </si>
  <si>
    <r>
      <rPr>
        <sz val="11"/>
        <color theme="1"/>
        <rFont val="Calibri"/>
        <family val="2"/>
      </rPr>
      <t xml:space="preserve">This tool allows identifying and prioritizing the critical  positions in the Organization.
Enter the name of the position to be evaluated in the box immediately below position 1, 2..etc. 
Rate from 1 to 5 according to the degree of importance of the position.
On the sheet </t>
    </r>
    <r>
      <rPr>
        <i/>
        <sz val="11"/>
        <color theme="1"/>
        <rFont val="Calibri"/>
        <family val="2"/>
      </rPr>
      <t>Order of importance of positions</t>
    </r>
    <r>
      <rPr>
        <sz val="11"/>
        <color theme="1"/>
        <rFont val="Calibri"/>
        <family val="2"/>
      </rPr>
      <t xml:space="preserve"> you will find de prioritization of positions evaluated.</t>
    </r>
  </si>
  <si>
    <r>
      <rPr>
        <b/>
        <sz val="11"/>
        <color rgb="FF000000"/>
        <rFont val="Calibri"/>
        <family val="2"/>
      </rPr>
      <t>Rating Scale for assessing the critical nature of each position</t>
    </r>
  </si>
  <si>
    <r>
      <rPr>
        <sz val="11"/>
        <color theme="1"/>
        <rFont val="Calibri"/>
        <family val="2"/>
      </rPr>
      <t>Low</t>
    </r>
  </si>
  <si>
    <r>
      <rPr>
        <sz val="11"/>
        <color theme="1"/>
        <rFont val="Calibri"/>
        <family val="2"/>
      </rPr>
      <t>Moderate</t>
    </r>
  </si>
  <si>
    <r>
      <rPr>
        <sz val="11"/>
        <color theme="1"/>
        <rFont val="Calibri"/>
        <family val="2"/>
      </rPr>
      <t>High</t>
    </r>
  </si>
  <si>
    <r>
      <rPr>
        <b/>
        <sz val="11"/>
        <color rgb="FF000000"/>
        <rFont val="Calibri"/>
        <family val="2"/>
      </rPr>
      <t>CRITERIA</t>
    </r>
  </si>
  <si>
    <r>
      <rPr>
        <b/>
        <sz val="12"/>
        <color rgb="FF000000"/>
        <rFont val="Calibri"/>
        <family val="2"/>
      </rPr>
      <t>Position 1</t>
    </r>
  </si>
  <si>
    <r>
      <rPr>
        <b/>
        <sz val="12"/>
        <color rgb="FF000000"/>
        <rFont val="Calibri"/>
        <family val="2"/>
      </rPr>
      <t>Position 2</t>
    </r>
  </si>
  <si>
    <r>
      <rPr>
        <b/>
        <sz val="12"/>
        <color rgb="FF000000"/>
        <rFont val="Calibri"/>
        <family val="2"/>
      </rPr>
      <t>Position 3</t>
    </r>
  </si>
  <si>
    <r>
      <rPr>
        <b/>
        <sz val="12"/>
        <color rgb="FF000000"/>
        <rFont val="Calibri"/>
        <family val="2"/>
      </rPr>
      <t>Position 4</t>
    </r>
  </si>
  <si>
    <r>
      <rPr>
        <b/>
        <sz val="12"/>
        <color rgb="FF000000"/>
        <rFont val="Calibri"/>
        <family val="2"/>
      </rPr>
      <t>Position 5</t>
    </r>
  </si>
  <si>
    <r>
      <rPr>
        <b/>
        <sz val="12"/>
        <color rgb="FF000000"/>
        <rFont val="Calibri"/>
        <family val="2"/>
      </rPr>
      <t>Position 6</t>
    </r>
  </si>
  <si>
    <r>
      <rPr>
        <b/>
        <sz val="12"/>
        <color rgb="FF000000"/>
        <rFont val="Calibri"/>
        <family val="2"/>
      </rPr>
      <t>Position 7</t>
    </r>
  </si>
  <si>
    <r>
      <rPr>
        <b/>
        <sz val="12"/>
        <color rgb="FF000000"/>
        <rFont val="Calibri"/>
        <family val="2"/>
      </rPr>
      <t>Position 8</t>
    </r>
  </si>
  <si>
    <r>
      <rPr>
        <b/>
        <sz val="12"/>
        <color rgb="FF000000"/>
        <rFont val="Calibri"/>
        <family val="2"/>
      </rPr>
      <t>Position 9</t>
    </r>
  </si>
  <si>
    <r>
      <rPr>
        <b/>
        <sz val="12"/>
        <color rgb="FF000000"/>
        <rFont val="Calibri"/>
        <family val="2"/>
      </rPr>
      <t>Position 10</t>
    </r>
  </si>
  <si>
    <r>
      <rPr>
        <b/>
        <sz val="12"/>
        <color rgb="FF000000"/>
        <rFont val="Calibri"/>
        <family val="2"/>
      </rPr>
      <t>Position 11</t>
    </r>
  </si>
  <si>
    <r>
      <rPr>
        <b/>
        <sz val="12"/>
        <color rgb="FF000000"/>
        <rFont val="Calibri"/>
        <family val="2"/>
      </rPr>
      <t>Position 12</t>
    </r>
  </si>
  <si>
    <r>
      <rPr>
        <b/>
        <sz val="12"/>
        <color rgb="FF000000"/>
        <rFont val="Calibri"/>
        <family val="2"/>
      </rPr>
      <t>Position 13</t>
    </r>
  </si>
  <si>
    <r>
      <rPr>
        <b/>
        <sz val="12"/>
        <color rgb="FF000000"/>
        <rFont val="Calibri"/>
        <family val="2"/>
      </rPr>
      <t>Position 14</t>
    </r>
  </si>
  <si>
    <r>
      <rPr>
        <b/>
        <sz val="12"/>
        <color rgb="FF000000"/>
        <rFont val="Calibri"/>
        <family val="2"/>
      </rPr>
      <t>Position 15</t>
    </r>
  </si>
  <si>
    <r>
      <rPr>
        <b/>
        <sz val="12"/>
        <color rgb="FF000000"/>
        <rFont val="Calibri"/>
        <family val="2"/>
      </rPr>
      <t>Position 16</t>
    </r>
  </si>
  <si>
    <r>
      <rPr>
        <b/>
        <sz val="12"/>
        <color rgb="FF000000"/>
        <rFont val="Calibri"/>
        <family val="2"/>
      </rPr>
      <t>Position 17</t>
    </r>
  </si>
  <si>
    <r>
      <rPr>
        <b/>
        <sz val="12"/>
        <color rgb="FF000000"/>
        <rFont val="Calibri"/>
        <family val="2"/>
      </rPr>
      <t>Position 18</t>
    </r>
  </si>
  <si>
    <r>
      <rPr>
        <b/>
        <sz val="12"/>
        <color rgb="FF000000"/>
        <rFont val="Calibri"/>
        <family val="2"/>
      </rPr>
      <t>Position 19</t>
    </r>
  </si>
  <si>
    <r>
      <rPr>
        <b/>
        <sz val="12"/>
        <color rgb="FF000000"/>
        <rFont val="Calibri"/>
        <family val="2"/>
      </rPr>
      <t>Position 20</t>
    </r>
  </si>
  <si>
    <r>
      <rPr>
        <b/>
        <sz val="12"/>
        <color rgb="FF000000"/>
        <rFont val="Calibri"/>
        <family val="2"/>
      </rPr>
      <t>Position 21</t>
    </r>
  </si>
  <si>
    <r>
      <rPr>
        <b/>
        <sz val="12"/>
        <color rgb="FF000000"/>
        <rFont val="Calibri"/>
        <family val="2"/>
      </rPr>
      <t>Position 22</t>
    </r>
  </si>
  <si>
    <r>
      <rPr>
        <b/>
        <sz val="12"/>
        <color rgb="FF000000"/>
        <rFont val="Calibri"/>
        <family val="2"/>
      </rPr>
      <t>Position 23</t>
    </r>
  </si>
  <si>
    <r>
      <rPr>
        <b/>
        <sz val="12"/>
        <color rgb="FF000000"/>
        <rFont val="Calibri"/>
        <family val="2"/>
      </rPr>
      <t>Position 24</t>
    </r>
  </si>
  <si>
    <r>
      <rPr>
        <b/>
        <sz val="12"/>
        <color rgb="FF000000"/>
        <rFont val="Calibri"/>
        <family val="2"/>
      </rPr>
      <t>Position 25</t>
    </r>
  </si>
  <si>
    <r>
      <rPr>
        <b/>
        <sz val="12"/>
        <color rgb="FF000000"/>
        <rFont val="Calibri"/>
        <family val="2"/>
      </rPr>
      <t>Position 26</t>
    </r>
  </si>
  <si>
    <r>
      <rPr>
        <b/>
        <sz val="12"/>
        <color rgb="FF000000"/>
        <rFont val="Calibri"/>
        <family val="2"/>
      </rPr>
      <t>Position 27</t>
    </r>
  </si>
  <si>
    <r>
      <rPr>
        <b/>
        <sz val="12"/>
        <color rgb="FF000000"/>
        <rFont val="Calibri"/>
        <family val="2"/>
      </rPr>
      <t>Position 28</t>
    </r>
  </si>
  <si>
    <r>
      <rPr>
        <b/>
        <sz val="12"/>
        <color rgb="FF000000"/>
        <rFont val="Calibri"/>
        <family val="2"/>
      </rPr>
      <t>Position 29</t>
    </r>
  </si>
  <si>
    <r>
      <rPr>
        <b/>
        <sz val="12"/>
        <color rgb="FF000000"/>
        <rFont val="Calibri"/>
        <family val="2"/>
      </rPr>
      <t>Position 30</t>
    </r>
  </si>
  <si>
    <r>
      <rPr>
        <b/>
        <sz val="12"/>
        <color rgb="FF000000"/>
        <rFont val="Calibri"/>
        <family val="2"/>
      </rPr>
      <t>Position 31</t>
    </r>
  </si>
  <si>
    <r>
      <rPr>
        <b/>
        <sz val="12"/>
        <color rgb="FF000000"/>
        <rFont val="Calibri"/>
        <family val="2"/>
      </rPr>
      <t>Position 32</t>
    </r>
  </si>
  <si>
    <r>
      <rPr>
        <b/>
        <sz val="12"/>
        <color rgb="FF000000"/>
        <rFont val="Calibri"/>
        <family val="2"/>
      </rPr>
      <t>Position 33</t>
    </r>
  </si>
  <si>
    <r>
      <rPr>
        <b/>
        <sz val="12"/>
        <color rgb="FF000000"/>
        <rFont val="Calibri"/>
        <family val="2"/>
      </rPr>
      <t>Position 34</t>
    </r>
  </si>
  <si>
    <r>
      <rPr>
        <b/>
        <sz val="12"/>
        <color rgb="FF000000"/>
        <rFont val="Calibri"/>
        <family val="2"/>
      </rPr>
      <t>Position 35</t>
    </r>
  </si>
  <si>
    <r>
      <rPr>
        <b/>
        <sz val="12"/>
        <color rgb="FF000000"/>
        <rFont val="Calibri"/>
        <family val="2"/>
      </rPr>
      <t>Position 36</t>
    </r>
  </si>
  <si>
    <r>
      <rPr>
        <b/>
        <sz val="12"/>
        <color rgb="FF000000"/>
        <rFont val="Calibri"/>
        <family val="2"/>
      </rPr>
      <t>Position 37</t>
    </r>
  </si>
  <si>
    <r>
      <rPr>
        <b/>
        <sz val="12"/>
        <color rgb="FF000000"/>
        <rFont val="Calibri"/>
        <family val="2"/>
      </rPr>
      <t>Position 38</t>
    </r>
  </si>
  <si>
    <r>
      <rPr>
        <b/>
        <sz val="12"/>
        <color rgb="FF000000"/>
        <rFont val="Calibri"/>
        <family val="2"/>
      </rPr>
      <t>Position 39</t>
    </r>
  </si>
  <si>
    <r>
      <rPr>
        <b/>
        <sz val="12"/>
        <color rgb="FF000000"/>
        <rFont val="Calibri"/>
        <family val="2"/>
      </rPr>
      <t>Position 40</t>
    </r>
  </si>
  <si>
    <r>
      <rPr>
        <b/>
        <sz val="12"/>
        <color rgb="FF000000"/>
        <rFont val="Calibri"/>
        <family val="2"/>
      </rPr>
      <t>Position 41</t>
    </r>
  </si>
  <si>
    <r>
      <rPr>
        <b/>
        <sz val="12"/>
        <color rgb="FF000000"/>
        <rFont val="Calibri"/>
        <family val="2"/>
      </rPr>
      <t>Position 42</t>
    </r>
  </si>
  <si>
    <r>
      <rPr>
        <b/>
        <sz val="12"/>
        <color rgb="FF000000"/>
        <rFont val="Calibri"/>
        <family val="2"/>
      </rPr>
      <t>Position 43</t>
    </r>
  </si>
  <si>
    <r>
      <rPr>
        <b/>
        <sz val="12"/>
        <color rgb="FF000000"/>
        <rFont val="Calibri"/>
        <family val="2"/>
      </rPr>
      <t>Position 44</t>
    </r>
  </si>
  <si>
    <r>
      <rPr>
        <b/>
        <sz val="12"/>
        <color rgb="FF000000"/>
        <rFont val="Calibri"/>
        <family val="2"/>
      </rPr>
      <t>Position 45</t>
    </r>
  </si>
  <si>
    <r>
      <rPr>
        <b/>
        <sz val="12"/>
        <color rgb="FF000000"/>
        <rFont val="Calibri"/>
        <family val="2"/>
      </rPr>
      <t>Position 46</t>
    </r>
  </si>
  <si>
    <r>
      <rPr>
        <b/>
        <sz val="12"/>
        <color rgb="FF000000"/>
        <rFont val="Calibri"/>
        <family val="2"/>
      </rPr>
      <t>Position 47</t>
    </r>
  </si>
  <si>
    <r>
      <rPr>
        <b/>
        <sz val="12"/>
        <color rgb="FF000000"/>
        <rFont val="Calibri"/>
        <family val="2"/>
      </rPr>
      <t>Position 48</t>
    </r>
  </si>
  <si>
    <r>
      <rPr>
        <b/>
        <sz val="12"/>
        <color rgb="FF000000"/>
        <rFont val="Calibri"/>
        <family val="2"/>
      </rPr>
      <t>Position 49</t>
    </r>
  </si>
  <si>
    <r>
      <rPr>
        <b/>
        <sz val="12"/>
        <color rgb="FF000000"/>
        <rFont val="Calibri"/>
        <family val="2"/>
      </rPr>
      <t>Position 50</t>
    </r>
  </si>
  <si>
    <r>
      <rPr>
        <sz val="10"/>
        <color rgb="FF000000"/>
        <rFont val="Calibri"/>
        <family val="2"/>
      </rPr>
      <t>q</t>
    </r>
  </si>
  <si>
    <r>
      <rPr>
        <sz val="11"/>
        <color rgb="FF000000"/>
        <rFont val="Calibri"/>
        <family val="2"/>
      </rPr>
      <t>Organizational relations</t>
    </r>
  </si>
  <si>
    <r>
      <rPr>
        <sz val="11"/>
        <color rgb="FF000000"/>
        <rFont val="Calibri"/>
        <family val="2"/>
      </rPr>
      <t>Revenue generation.</t>
    </r>
  </si>
  <si>
    <r>
      <rPr>
        <sz val="11"/>
        <color rgb="FF000000"/>
        <rFont val="Calibri"/>
        <family val="2"/>
      </rPr>
      <t xml:space="preserve">Development and implementation of the strategic plan. </t>
    </r>
  </si>
  <si>
    <r>
      <rPr>
        <sz val="11"/>
        <color rgb="FF000000"/>
        <rFont val="Calibri"/>
        <family val="2"/>
      </rPr>
      <t>Technical Knowledge.</t>
    </r>
  </si>
  <si>
    <r>
      <rPr>
        <sz val="11"/>
        <color rgb="FF000000"/>
        <rFont val="Calibri"/>
        <family val="2"/>
      </rPr>
      <t>Difficulty of internal replacement.</t>
    </r>
  </si>
  <si>
    <r>
      <rPr>
        <sz val="11"/>
        <color rgb="FF000000"/>
        <rFont val="Calibri"/>
        <family val="2"/>
      </rPr>
      <t>Difficulty of external replacement.</t>
    </r>
  </si>
  <si>
    <r>
      <rPr>
        <sz val="11"/>
        <color rgb="FF000000"/>
        <rFont val="Calibri"/>
        <family val="2"/>
      </rPr>
      <t>Development of products and/or services</t>
    </r>
  </si>
  <si>
    <r>
      <rPr>
        <b/>
        <sz val="11"/>
        <color rgb="FF000000"/>
        <rFont val="Calibri"/>
        <family val="2"/>
      </rPr>
      <t>TOTAL</t>
    </r>
  </si>
  <si>
    <r>
      <rPr>
        <sz val="11"/>
        <rFont val="Calibri"/>
        <family val="2"/>
      </rPr>
      <t>L4:L4</t>
    </r>
  </si>
  <si>
    <r>
      <rPr>
        <b/>
        <sz val="12"/>
        <color rgb="FF000000"/>
        <rFont val="Calibri"/>
        <family val="2"/>
      </rPr>
      <t>ORDER OF IMPORTANCE OF CRITICAL POSITIONS</t>
    </r>
  </si>
  <si>
    <r>
      <rPr>
        <b/>
        <sz val="12"/>
        <color rgb="FF000000"/>
        <rFont val="Calibri"/>
        <family val="2"/>
      </rPr>
      <t>Priority</t>
    </r>
  </si>
  <si>
    <r>
      <rPr>
        <b/>
        <sz val="12"/>
        <color rgb="FF000000"/>
        <rFont val="Calibri"/>
        <family val="2"/>
      </rPr>
      <t>Order</t>
    </r>
  </si>
  <si>
    <r>
      <rPr>
        <b/>
        <sz val="12"/>
        <color rgb="FF000000"/>
        <rFont val="Calibri"/>
        <family val="2"/>
      </rPr>
      <t>Position:</t>
    </r>
  </si>
  <si>
    <r>
      <rPr>
        <b/>
        <sz val="12"/>
        <color rgb="FF000000"/>
        <rFont val="Calibri"/>
        <family val="2"/>
      </rPr>
      <t>Critical nature</t>
    </r>
  </si>
  <si>
    <r>
      <rPr>
        <b/>
        <sz val="11"/>
        <color theme="1"/>
        <rFont val="Calibri"/>
        <family val="2"/>
      </rPr>
      <t>Valid</t>
    </r>
  </si>
  <si>
    <r>
      <rPr>
        <b/>
        <sz val="11"/>
        <color theme="1"/>
        <rFont val="Calibri"/>
        <family val="2"/>
      </rPr>
      <t>Ranking</t>
    </r>
  </si>
  <si>
    <r>
      <rPr>
        <b/>
        <sz val="11"/>
        <color theme="1"/>
        <rFont val="Calibri"/>
        <family val="2"/>
      </rPr>
      <t>Position:</t>
    </r>
  </si>
  <si>
    <r>
      <rPr>
        <b/>
        <sz val="11"/>
        <color theme="1"/>
        <rFont val="Calibri"/>
        <family val="2"/>
      </rPr>
      <t>Critical nature</t>
    </r>
  </si>
  <si>
    <r>
      <rPr>
        <b/>
        <sz val="11"/>
        <color theme="1"/>
        <rFont val="Calibri"/>
        <family val="2"/>
      </rPr>
      <t>Priority I</t>
    </r>
  </si>
  <si>
    <r>
      <rPr>
        <sz val="11"/>
        <color theme="1"/>
        <rFont val="Calibri"/>
        <family val="2"/>
      </rPr>
      <t>These positions show the most significant risk to the organization considering its critical nature</t>
    </r>
  </si>
  <si>
    <r>
      <rPr>
        <b/>
        <sz val="11"/>
        <color theme="1"/>
        <rFont val="Calibri"/>
        <family val="2"/>
      </rPr>
      <t>Priority II</t>
    </r>
  </si>
  <si>
    <r>
      <rPr>
        <sz val="11"/>
        <color theme="1"/>
        <rFont val="Calibri"/>
        <family val="2"/>
      </rPr>
      <t>These positions are second in  priority in the organization considering its critical nature</t>
    </r>
  </si>
  <si>
    <r>
      <rPr>
        <b/>
        <sz val="11"/>
        <color theme="1"/>
        <rFont val="Calibri"/>
        <family val="2"/>
      </rPr>
      <t>Priority III</t>
    </r>
  </si>
  <si>
    <r>
      <rPr>
        <sz val="11"/>
        <color theme="1"/>
        <rFont val="Calibri"/>
        <family val="2"/>
      </rPr>
      <t>These positions are third in  priority in the organization considering its critical nature</t>
    </r>
  </si>
  <si>
    <r>
      <rPr>
        <b/>
        <sz val="11"/>
        <color theme="1"/>
        <rFont val="Calibri"/>
        <family val="2"/>
      </rPr>
      <t>Priority IV</t>
    </r>
  </si>
  <si>
    <r>
      <rPr>
        <sz val="11"/>
        <color theme="1"/>
        <rFont val="Calibri"/>
        <family val="2"/>
      </rPr>
      <t>These positions are the last in  priority in the organization considering its critical nature</t>
    </r>
  </si>
  <si>
    <t>ORGANIZATIONAL RELATIONS</t>
  </si>
  <si>
    <t xml:space="preserve">REVENUE GENERATION </t>
  </si>
  <si>
    <t>DEVELOPMENT AND IMPLEMENTATION OF THE STRATEGIC PLAN</t>
  </si>
  <si>
    <t>TECHNICAL KNOWLEDGE</t>
  </si>
  <si>
    <t>DIFFICULTY OF INTERNAL REPLACEMENT</t>
  </si>
  <si>
    <t>DIFFICULTY OF EXTERNAL REPLACEMENT</t>
  </si>
  <si>
    <t xml:space="preserve">DEVELOPMENT OF PRODUCTS AND/OR SERVICES </t>
  </si>
  <si>
    <t xml:space="preserve">It is the relationship of the position within and outside the organization, articulating processes among units, vice-presidents' offices and/or companies of the business group. </t>
  </si>
  <si>
    <t>It is the impact on the revenues of the unit</t>
  </si>
  <si>
    <t>It is the contribution to the attainment of the goals of one or more strategic focuses of the units</t>
  </si>
  <si>
    <t>It is the level of technical knowledge and/or expertise required to perform the activity under the person's responsibility</t>
  </si>
  <si>
    <t>It is the number of employees in the unit or company who can hold the position</t>
  </si>
  <si>
    <t>DEGREE</t>
  </si>
  <si>
    <t>Description</t>
  </si>
  <si>
    <t xml:space="preserve">The position does NOT represent any contributions in the development or innovation of the products and/or services offered by the unit. </t>
  </si>
  <si>
    <t>The position crosses borders within your organization.</t>
  </si>
  <si>
    <t xml:space="preserve">The position generates incremental innovations of the products and/or services offered by the unit. </t>
  </si>
  <si>
    <t xml:space="preserve">The position goes beyond the organization, articulating processes between vice-presidents' offices and/or companies of the business group and/or organizations outside the company. </t>
  </si>
  <si>
    <t xml:space="preserve">The position generates drastic or breaking innovations of the products and/or services offered by the unit. </t>
  </si>
  <si>
    <t>It is the time that recruitment or external replacement may take</t>
  </si>
  <si>
    <t>It is the degree of contribution to the development or innovation of products and/or services related to the selected position.  These are the tangible or intangible elements that allow obtaining higher results as compared with similar products and/or services or substitutes on the market</t>
  </si>
  <si>
    <t>The position only relates to areas within the same unit.</t>
  </si>
  <si>
    <t>&gt;5% &lt; 15% of total costs of the unit.</t>
  </si>
  <si>
    <t>&lt; 5 % of total costs of the unit.</t>
  </si>
  <si>
    <t>&gt; 15% of total costs of the unit.</t>
  </si>
  <si>
    <t>The position has impact on the company's strategy in one strategic focus of the different strategic plans.</t>
  </si>
  <si>
    <t>The position has impact on the company's strategy in two strategic focuses of the different strategic plans.</t>
  </si>
  <si>
    <t>The position has impact on the company's strategy in more than three strategic focuses of the different strategic plans.</t>
  </si>
  <si>
    <t>Proven expertise of less than 5 years and/or university training with specialization is required.</t>
  </si>
  <si>
    <t>Proven expertise of more than 10 years and/or master's degree is required to hold the position.</t>
  </si>
  <si>
    <t>Proven expertise of more than 15 years and/or PhD's degree is required to hold the position.</t>
  </si>
  <si>
    <t>There are more than 5 persons within the company who can hold the position.</t>
  </si>
  <si>
    <t>There are 3 to 5 persons within the company who can hold the position.</t>
  </si>
  <si>
    <t>There are 1 to 2 persons within the company who can hold the position.</t>
  </si>
  <si>
    <t>You can hire an external replacement in less than 2 months.</t>
  </si>
  <si>
    <t>You can hire an external replacement in a period ranging from 2 to 6 months.</t>
  </si>
  <si>
    <t>You can hire an external replacement in a period of more than 6 months, or there is no offer on the market for this position.</t>
  </si>
  <si>
    <t>TOTAL</t>
  </si>
</sst>
</file>

<file path=xl/styles.xml><?xml version="1.0" encoding="utf-8"?>
<styleSheet xmlns="http://schemas.openxmlformats.org/spreadsheetml/2006/main">
  <fonts count="22">
    <font>
      <sz val="11"/>
      <color theme="1"/>
      <name val="Calibri"/>
      <family val="2"/>
      <scheme val="minor"/>
    </font>
    <font>
      <b/>
      <sz val="11"/>
      <color theme="1"/>
      <name val="Calibri"/>
      <family val="2"/>
      <scheme val="minor"/>
    </font>
    <font>
      <sz val="10"/>
      <name val="Arial"/>
      <family val="2"/>
    </font>
    <font>
      <b/>
      <sz val="12"/>
      <color theme="0"/>
      <name val="Arial"/>
      <family val="2"/>
    </font>
    <font>
      <b/>
      <sz val="12"/>
      <name val="Arial"/>
      <family val="2"/>
    </font>
    <font>
      <b/>
      <sz val="12"/>
      <color rgb="FF003300"/>
      <name val="Arial"/>
      <family val="2"/>
    </font>
    <font>
      <sz val="12"/>
      <color theme="1"/>
      <name val="Arial"/>
      <family val="2"/>
    </font>
    <font>
      <sz val="10"/>
      <color theme="1"/>
      <name val="Calibri"/>
      <family val="2"/>
      <scheme val="minor"/>
    </font>
    <font>
      <b/>
      <sz val="11"/>
      <color rgb="FF000000"/>
      <name val="Calibri"/>
      <family val="2"/>
    </font>
    <font>
      <b/>
      <sz val="12"/>
      <color rgb="FF000000"/>
      <name val="Calibri"/>
      <family val="2"/>
    </font>
    <font>
      <sz val="10"/>
      <color rgb="FF000000"/>
      <name val="Calibri"/>
      <family val="2"/>
    </font>
    <font>
      <sz val="11"/>
      <color rgb="FF000000"/>
      <name val="Calibri"/>
      <family val="2"/>
    </font>
    <font>
      <sz val="11"/>
      <name val="Calibri"/>
      <family val="2"/>
      <scheme val="minor"/>
    </font>
    <font>
      <b/>
      <sz val="10"/>
      <name val="Arial"/>
      <family val="2"/>
    </font>
    <font>
      <sz val="11"/>
      <color theme="1"/>
      <name val="Calibri"/>
      <family val="2"/>
    </font>
    <font>
      <i/>
      <sz val="11"/>
      <color theme="1"/>
      <name val="Calibri"/>
      <family val="2"/>
    </font>
    <font>
      <sz val="11"/>
      <name val="Calibri"/>
      <family val="2"/>
    </font>
    <font>
      <b/>
      <sz val="11"/>
      <color theme="1"/>
      <name val="Calibri"/>
      <family val="2"/>
    </font>
    <font>
      <b/>
      <sz val="9"/>
      <color theme="1"/>
      <name val="Calibri"/>
      <family val="2"/>
      <scheme val="minor"/>
    </font>
    <font>
      <sz val="9"/>
      <name val="Calibri"/>
      <family val="2"/>
      <scheme val="minor"/>
    </font>
    <font>
      <b/>
      <sz val="9"/>
      <name val="Calibri"/>
      <family val="2"/>
      <scheme val="minor"/>
    </font>
    <font>
      <sz val="12"/>
      <name val="Arial"/>
      <family val="2"/>
    </font>
  </fonts>
  <fills count="8">
    <fill>
      <patternFill patternType="none"/>
    </fill>
    <fill>
      <patternFill patternType="gray125"/>
    </fill>
    <fill>
      <patternFill patternType="solid">
        <fgColor theme="6" tint="0.5999938962981048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4" tint="0.79998168889431442"/>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2" fillId="0" borderId="0"/>
  </cellStyleXfs>
  <cellXfs count="85">
    <xf numFmtId="0" fontId="0" fillId="0" borderId="0" xfId="0"/>
    <xf numFmtId="0" fontId="4" fillId="0" borderId="0" xfId="1" applyFont="1" applyAlignment="1">
      <alignment vertical="center"/>
    </xf>
    <xf numFmtId="0" fontId="6" fillId="0" borderId="0" xfId="1" applyFont="1" applyAlignment="1">
      <alignment vertical="center"/>
    </xf>
    <xf numFmtId="0" fontId="2" fillId="0" borderId="0" xfId="1" applyFont="1" applyAlignment="1">
      <alignment vertical="center"/>
    </xf>
    <xf numFmtId="0" fontId="2" fillId="0" borderId="0" xfId="1" applyFont="1" applyAlignment="1">
      <alignment horizontal="center" vertical="center"/>
    </xf>
    <xf numFmtId="0" fontId="0" fillId="0" borderId="0" xfId="0" applyFont="1"/>
    <xf numFmtId="0" fontId="0" fillId="0" borderId="18" xfId="0" applyBorder="1"/>
    <xf numFmtId="0" fontId="0" fillId="0" borderId="17" xfId="0" applyBorder="1" applyAlignment="1">
      <alignment horizontal="center"/>
    </xf>
    <xf numFmtId="0" fontId="0" fillId="0" borderId="19" xfId="0" applyBorder="1"/>
    <xf numFmtId="0" fontId="0" fillId="0" borderId="20" xfId="0" applyBorder="1" applyAlignment="1">
      <alignment horizontal="center"/>
    </xf>
    <xf numFmtId="0" fontId="1" fillId="0" borderId="0" xfId="0" applyFont="1"/>
    <xf numFmtId="0" fontId="7" fillId="0" borderId="0" xfId="0" applyFont="1"/>
    <xf numFmtId="0" fontId="0" fillId="0" borderId="31" xfId="0" applyBorder="1" applyProtection="1">
      <protection locked="0"/>
    </xf>
    <xf numFmtId="0" fontId="0" fillId="0" borderId="27" xfId="0" applyBorder="1" applyProtection="1">
      <protection locked="0"/>
    </xf>
    <xf numFmtId="0" fontId="0" fillId="0" borderId="25" xfId="0" applyBorder="1" applyProtection="1">
      <protection locked="0"/>
    </xf>
    <xf numFmtId="0" fontId="0" fillId="0" borderId="18" xfId="0" applyBorder="1" applyProtection="1">
      <protection locked="0"/>
    </xf>
    <xf numFmtId="0" fontId="0" fillId="0" borderId="22" xfId="0" applyBorder="1" applyProtection="1">
      <protection locked="0"/>
    </xf>
    <xf numFmtId="0" fontId="0" fillId="0" borderId="17" xfId="0" applyBorder="1" applyProtection="1">
      <protection locked="0"/>
    </xf>
    <xf numFmtId="0" fontId="0" fillId="0" borderId="32" xfId="0" applyBorder="1" applyProtection="1">
      <protection locked="0"/>
    </xf>
    <xf numFmtId="0" fontId="0" fillId="0" borderId="33" xfId="0" applyBorder="1" applyProtection="1">
      <protection locked="0"/>
    </xf>
    <xf numFmtId="0" fontId="0" fillId="0" borderId="34" xfId="0" applyBorder="1" applyProtection="1">
      <protection locked="0"/>
    </xf>
    <xf numFmtId="1" fontId="0" fillId="0" borderId="0" xfId="0" applyNumberFormat="1"/>
    <xf numFmtId="0" fontId="12" fillId="0" borderId="0" xfId="0" applyFont="1" applyFill="1" applyBorder="1" applyAlignment="1" applyProtection="1">
      <alignment wrapText="1"/>
      <protection hidden="1"/>
    </xf>
    <xf numFmtId="0" fontId="1" fillId="0" borderId="0" xfId="0" applyFont="1" applyAlignment="1"/>
    <xf numFmtId="0" fontId="1" fillId="0" borderId="22" xfId="0" applyFont="1" applyBorder="1"/>
    <xf numFmtId="0" fontId="1" fillId="0" borderId="22" xfId="0" applyFont="1" applyBorder="1" applyAlignment="1">
      <alignment horizontal="center"/>
    </xf>
    <xf numFmtId="0" fontId="0" fillId="0" borderId="22" xfId="0" applyBorder="1" applyAlignment="1">
      <alignment wrapText="1"/>
    </xf>
    <xf numFmtId="2" fontId="0" fillId="0" borderId="22" xfId="0" applyNumberFormat="1" applyBorder="1"/>
    <xf numFmtId="0" fontId="1" fillId="4" borderId="22" xfId="0" applyFont="1" applyFill="1" applyBorder="1"/>
    <xf numFmtId="0" fontId="0" fillId="4" borderId="22" xfId="0" applyFont="1" applyFill="1" applyBorder="1"/>
    <xf numFmtId="0" fontId="1" fillId="5" borderId="22" xfId="0" applyFont="1" applyFill="1" applyBorder="1"/>
    <xf numFmtId="0" fontId="0" fillId="5" borderId="22" xfId="0" applyFill="1" applyBorder="1"/>
    <xf numFmtId="1" fontId="13" fillId="0" borderId="0" xfId="0" applyNumberFormat="1" applyFont="1" applyFill="1" applyBorder="1" applyAlignment="1" applyProtection="1">
      <alignment horizontal="center"/>
      <protection hidden="1"/>
    </xf>
    <xf numFmtId="2" fontId="0" fillId="0" borderId="0" xfId="0" applyNumberFormat="1"/>
    <xf numFmtId="0" fontId="1" fillId="3" borderId="22" xfId="0" applyFont="1" applyFill="1" applyBorder="1"/>
    <xf numFmtId="0" fontId="0" fillId="3" borderId="22" xfId="0" applyFill="1" applyBorder="1"/>
    <xf numFmtId="0" fontId="1" fillId="6" borderId="22" xfId="0" applyFont="1" applyFill="1" applyBorder="1"/>
    <xf numFmtId="0" fontId="0" fillId="6" borderId="22" xfId="0" applyFill="1" applyBorder="1"/>
    <xf numFmtId="0" fontId="0" fillId="0" borderId="0" xfId="0" applyAlignment="1">
      <alignment horizontal="center"/>
    </xf>
    <xf numFmtId="0" fontId="0" fillId="0" borderId="6" xfId="0" applyBorder="1"/>
    <xf numFmtId="0" fontId="0" fillId="0" borderId="6" xfId="0" applyBorder="1" applyAlignment="1">
      <alignment horizontal="center"/>
    </xf>
    <xf numFmtId="0" fontId="18" fillId="2" borderId="7" xfId="1" applyFont="1" applyFill="1" applyBorder="1" applyAlignment="1">
      <alignment horizontal="center" vertical="center" wrapText="1"/>
    </xf>
    <xf numFmtId="0" fontId="18" fillId="2" borderId="10" xfId="1" applyFont="1" applyFill="1" applyBorder="1" applyAlignment="1">
      <alignment horizontal="center" vertical="center"/>
    </xf>
    <xf numFmtId="0" fontId="18" fillId="2" borderId="9" xfId="1" applyFont="1" applyFill="1" applyBorder="1" applyAlignment="1">
      <alignment horizontal="center" vertical="center"/>
    </xf>
    <xf numFmtId="0" fontId="19" fillId="0" borderId="4" xfId="1" applyFont="1" applyBorder="1" applyAlignment="1">
      <alignment horizontal="center" vertical="center" wrapText="1"/>
    </xf>
    <xf numFmtId="0" fontId="9" fillId="2" borderId="22" xfId="0" applyFont="1" applyFill="1" applyBorder="1" applyAlignment="1">
      <alignment horizontal="center" vertical="top" wrapText="1" readingOrder="1"/>
    </xf>
    <xf numFmtId="0" fontId="9" fillId="2" borderId="15" xfId="0" applyFont="1" applyFill="1" applyBorder="1" applyAlignment="1">
      <alignment horizontal="justify" vertical="top" wrapText="1" readingOrder="1"/>
    </xf>
    <xf numFmtId="0" fontId="9" fillId="2" borderId="30" xfId="0" applyFont="1" applyFill="1" applyBorder="1" applyAlignment="1">
      <alignment horizontal="justify" vertical="top" wrapText="1" readingOrder="1"/>
    </xf>
    <xf numFmtId="0" fontId="9" fillId="2" borderId="14" xfId="0" applyFont="1" applyFill="1" applyBorder="1" applyAlignment="1">
      <alignment horizontal="justify" vertical="top" wrapText="1" readingOrder="1"/>
    </xf>
    <xf numFmtId="0" fontId="10" fillId="2" borderId="19" xfId="0" applyFont="1" applyFill="1" applyBorder="1" applyAlignment="1" applyProtection="1">
      <alignment horizontal="justify" vertical="top" wrapText="1" readingOrder="1"/>
      <protection locked="0"/>
    </xf>
    <xf numFmtId="0" fontId="10" fillId="2" borderId="26" xfId="0" applyFont="1" applyFill="1" applyBorder="1" applyAlignment="1" applyProtection="1">
      <alignment horizontal="justify" vertical="top" wrapText="1" readingOrder="1"/>
      <protection locked="0"/>
    </xf>
    <xf numFmtId="0" fontId="10" fillId="2" borderId="20" xfId="0" applyFont="1" applyFill="1" applyBorder="1" applyAlignment="1" applyProtection="1">
      <alignment horizontal="justify" vertical="top" wrapText="1" readingOrder="1"/>
      <protection locked="0"/>
    </xf>
    <xf numFmtId="0" fontId="8" fillId="2" borderId="21" xfId="0" applyFont="1" applyFill="1" applyBorder="1" applyAlignment="1">
      <alignment horizontal="center" vertical="top" wrapText="1" readingOrder="1"/>
    </xf>
    <xf numFmtId="2" fontId="0" fillId="2" borderId="11" xfId="0" applyNumberFormat="1" applyFill="1" applyBorder="1"/>
    <xf numFmtId="2" fontId="0" fillId="2" borderId="35" xfId="0" applyNumberFormat="1" applyFill="1" applyBorder="1"/>
    <xf numFmtId="2" fontId="0" fillId="2" borderId="36" xfId="0" applyNumberFormat="1" applyFill="1" applyBorder="1"/>
    <xf numFmtId="0" fontId="11" fillId="7" borderId="13" xfId="0" applyFont="1" applyFill="1" applyBorder="1" applyAlignment="1">
      <alignment horizontal="justify" vertical="top" wrapText="1" readingOrder="1"/>
    </xf>
    <xf numFmtId="0" fontId="4" fillId="7" borderId="4" xfId="1" applyFont="1" applyFill="1" applyBorder="1" applyAlignment="1">
      <alignment horizontal="center" vertical="center"/>
    </xf>
    <xf numFmtId="0" fontId="4" fillId="7" borderId="7" xfId="1" applyFont="1" applyFill="1" applyBorder="1" applyAlignment="1">
      <alignment vertical="center"/>
    </xf>
    <xf numFmtId="0" fontId="21" fillId="7" borderId="12" xfId="1" applyFont="1" applyFill="1" applyBorder="1" applyAlignment="1">
      <alignment vertical="center"/>
    </xf>
    <xf numFmtId="0" fontId="2" fillId="7" borderId="12" xfId="1" applyFont="1" applyFill="1" applyBorder="1" applyAlignment="1">
      <alignment vertical="center"/>
    </xf>
    <xf numFmtId="0" fontId="2" fillId="7" borderId="21" xfId="1" applyFont="1" applyFill="1" applyBorder="1" applyAlignment="1">
      <alignment vertical="center"/>
    </xf>
    <xf numFmtId="0" fontId="18" fillId="2" borderId="1" xfId="1" applyFont="1" applyFill="1" applyBorder="1" applyAlignment="1">
      <alignment horizontal="center" vertical="center" wrapText="1"/>
    </xf>
    <xf numFmtId="0" fontId="18" fillId="2" borderId="3" xfId="1" applyFont="1" applyFill="1" applyBorder="1" applyAlignment="1">
      <alignment horizontal="center" vertical="center" wrapText="1"/>
    </xf>
    <xf numFmtId="0" fontId="20" fillId="7" borderId="1" xfId="1" applyFont="1" applyFill="1" applyBorder="1" applyAlignment="1">
      <alignment horizontal="center" vertical="center" wrapText="1"/>
    </xf>
    <xf numFmtId="0" fontId="20" fillId="7" borderId="3" xfId="1" applyFont="1" applyFill="1" applyBorder="1" applyAlignment="1">
      <alignment horizontal="center" vertical="center" wrapText="1"/>
    </xf>
    <xf numFmtId="0" fontId="18" fillId="2" borderId="1" xfId="1" applyFont="1" applyFill="1" applyBorder="1" applyAlignment="1">
      <alignment horizontal="center" vertical="center"/>
    </xf>
    <xf numFmtId="0" fontId="18" fillId="2" borderId="3"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0" fillId="2" borderId="7" xfId="0" applyFill="1" applyBorder="1" applyAlignment="1">
      <alignment horizontal="left" wrapText="1"/>
    </xf>
    <xf numFmtId="0" fontId="0" fillId="2" borderId="12" xfId="0" applyFill="1" applyBorder="1" applyAlignment="1">
      <alignment horizontal="left" wrapText="1"/>
    </xf>
    <xf numFmtId="0" fontId="0" fillId="2" borderId="21" xfId="0" applyFill="1" applyBorder="1" applyAlignment="1">
      <alignment horizontal="left" wrapText="1"/>
    </xf>
    <xf numFmtId="0" fontId="8" fillId="2" borderId="5" xfId="0" applyFont="1" applyFill="1" applyBorder="1" applyAlignment="1">
      <alignment horizontal="center" vertical="top" wrapText="1" readingOrder="1"/>
    </xf>
    <xf numFmtId="0" fontId="8" fillId="2" borderId="9" xfId="0" applyFont="1" applyFill="1" applyBorder="1" applyAlignment="1">
      <alignment horizontal="center" vertical="top" wrapText="1" readingOrder="1"/>
    </xf>
    <xf numFmtId="0" fontId="8" fillId="2" borderId="8" xfId="0" applyFont="1" applyFill="1" applyBorder="1" applyAlignment="1">
      <alignment horizontal="center" vertical="top" wrapText="1" readingOrder="1"/>
    </xf>
    <xf numFmtId="0" fontId="8" fillId="2" borderId="10" xfId="0" applyFont="1" applyFill="1" applyBorder="1" applyAlignment="1">
      <alignment horizontal="center" vertical="top" wrapText="1" readingOrder="1"/>
    </xf>
    <xf numFmtId="0" fontId="8" fillId="2" borderId="29" xfId="0" applyFont="1" applyFill="1" applyBorder="1" applyAlignment="1">
      <alignment horizontal="center" vertical="top" wrapText="1" readingOrder="1"/>
    </xf>
    <xf numFmtId="0" fontId="8" fillId="2" borderId="24" xfId="0" applyFont="1" applyFill="1" applyBorder="1" applyAlignment="1">
      <alignment horizontal="center" vertical="top" wrapText="1" readingOrder="1"/>
    </xf>
    <xf numFmtId="0" fontId="8" fillId="2" borderId="7" xfId="0" applyFont="1" applyFill="1" applyBorder="1" applyAlignment="1">
      <alignment horizontal="center" vertical="center" wrapText="1" readingOrder="1"/>
    </xf>
    <xf numFmtId="0" fontId="0" fillId="2" borderId="21" xfId="0" applyFill="1" applyBorder="1" applyAlignment="1">
      <alignment vertical="center"/>
    </xf>
    <xf numFmtId="0" fontId="9" fillId="2" borderId="28" xfId="0" applyFont="1" applyFill="1" applyBorder="1" applyAlignment="1">
      <alignment horizontal="center" vertical="top" wrapText="1" readingOrder="1"/>
    </xf>
    <xf numFmtId="0" fontId="9" fillId="2" borderId="23" xfId="0" applyFont="1" applyFill="1" applyBorder="1" applyAlignment="1">
      <alignment horizontal="center" vertical="top" wrapText="1" readingOrder="1"/>
    </xf>
    <xf numFmtId="0" fontId="9" fillId="2" borderId="16" xfId="0" applyFont="1" applyFill="1" applyBorder="1" applyAlignment="1">
      <alignment horizontal="center" vertical="top" wrapText="1" readingOrder="1"/>
    </xf>
  </cellXfs>
  <cellStyles count="2">
    <cellStyle name="Normal" xfId="0" builtinId="0"/>
    <cellStyle name="Normal 2" xfId="1"/>
  </cellStyles>
  <dxfs count="5">
    <dxf>
      <font>
        <color auto="1"/>
      </font>
      <fill>
        <patternFill>
          <bgColor theme="3" tint="0.79998168889431442"/>
        </patternFill>
      </fill>
    </dxf>
    <dxf>
      <font>
        <color auto="1"/>
      </font>
      <fill>
        <patternFill>
          <bgColor theme="3" tint="0.59996337778862885"/>
        </patternFill>
      </fill>
    </dxf>
    <dxf>
      <font>
        <color theme="1"/>
      </font>
      <fill>
        <patternFill>
          <bgColor theme="3" tint="0.39994506668294322"/>
        </patternFill>
      </fill>
    </dxf>
    <dxf>
      <font>
        <color theme="1"/>
      </font>
      <fill>
        <patternFill>
          <bgColor theme="8" tint="0.79998168889431442"/>
        </patternFill>
      </fill>
    </dxf>
    <dxf>
      <fill>
        <patternFill>
          <bgColor theme="3" tint="0.39994506668294322"/>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136072</xdr:colOff>
      <xdr:row>0</xdr:row>
      <xdr:rowOff>54429</xdr:rowOff>
    </xdr:from>
    <xdr:to>
      <xdr:col>1</xdr:col>
      <xdr:colOff>770143</xdr:colOff>
      <xdr:row>0</xdr:row>
      <xdr:rowOff>473833</xdr:rowOff>
    </xdr:to>
    <xdr:pic>
      <xdr:nvPicPr>
        <xdr:cNvPr id="2" name="1 Imagen" descr="logo_arpel sin texto.jpg"/>
        <xdr:cNvPicPr>
          <a:picLocks noChangeAspect="1"/>
        </xdr:cNvPicPr>
      </xdr:nvPicPr>
      <xdr:blipFill>
        <a:blip xmlns:r="http://schemas.openxmlformats.org/officeDocument/2006/relationships" r:embed="rId1" cstate="print"/>
        <a:stretch>
          <a:fillRect/>
        </a:stretch>
      </xdr:blipFill>
      <xdr:spPr>
        <a:xfrm>
          <a:off x="136072" y="54429"/>
          <a:ext cx="1260000" cy="4194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0</xdr:row>
      <xdr:rowOff>85725</xdr:rowOff>
    </xdr:from>
    <xdr:to>
      <xdr:col>0</xdr:col>
      <xdr:colOff>1460025</xdr:colOff>
      <xdr:row>0</xdr:row>
      <xdr:rowOff>505129</xdr:rowOff>
    </xdr:to>
    <xdr:pic>
      <xdr:nvPicPr>
        <xdr:cNvPr id="2" name="1 Imagen" descr="logo_arpel sin texto.jpg"/>
        <xdr:cNvPicPr>
          <a:picLocks noChangeAspect="1"/>
        </xdr:cNvPicPr>
      </xdr:nvPicPr>
      <xdr:blipFill>
        <a:blip xmlns:r="http://schemas.openxmlformats.org/officeDocument/2006/relationships" r:embed="rId1" cstate="print"/>
        <a:stretch>
          <a:fillRect/>
        </a:stretch>
      </xdr:blipFill>
      <xdr:spPr>
        <a:xfrm>
          <a:off x="200025" y="85725"/>
          <a:ext cx="1260000" cy="4194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152400</xdr:rowOff>
    </xdr:from>
    <xdr:to>
      <xdr:col>1</xdr:col>
      <xdr:colOff>659925</xdr:colOff>
      <xdr:row>0</xdr:row>
      <xdr:rowOff>571804</xdr:rowOff>
    </xdr:to>
    <xdr:pic>
      <xdr:nvPicPr>
        <xdr:cNvPr id="2" name="1 Imagen" descr="logo_arpel sin texto.jpg"/>
        <xdr:cNvPicPr>
          <a:picLocks noChangeAspect="1"/>
        </xdr:cNvPicPr>
      </xdr:nvPicPr>
      <xdr:blipFill>
        <a:blip xmlns:r="http://schemas.openxmlformats.org/officeDocument/2006/relationships" r:embed="rId1" cstate="print"/>
        <a:stretch>
          <a:fillRect/>
        </a:stretch>
      </xdr:blipFill>
      <xdr:spPr>
        <a:xfrm>
          <a:off x="161925" y="152400"/>
          <a:ext cx="1260000" cy="4194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scar/2011/OTROS/FORTALEZAS_TECNOLOGICAS/Matriz%20de%20Priorizaci&#243;n%20de%20Iniciativas%20a%20convertirse%20en%20FT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dentificaci&#243;n%20posiciones%20cr&#237;tica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TRIZ"/>
      <sheetName val="Ejes Estrategicos"/>
      <sheetName val="EJE IMPACTO ESTRAT. 2015"/>
      <sheetName val="MATRIZ_VALORACION"/>
      <sheetName val="Fortalezas Tecnológicas"/>
    </sheetNames>
    <sheetDataSet>
      <sheetData sheetId="0"/>
      <sheetData sheetId="1">
        <row r="45">
          <cell r="B45">
            <v>1</v>
          </cell>
        </row>
      </sheetData>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valuar posiciones criticas"/>
      <sheetName val="Orden de importancia posiciones"/>
      <sheetName val="MATRIZ_VALORACION"/>
    </sheetNames>
    <sheetDataSet>
      <sheetData sheetId="0">
        <row r="12">
          <cell r="AY12" t="str">
            <v>q</v>
          </cell>
        </row>
        <row r="20">
          <cell r="B20" t="e">
            <v>#DIV/0!</v>
          </cell>
          <cell r="C20" t="e">
            <v>#DIV/0!</v>
          </cell>
          <cell r="D20" t="e">
            <v>#DIV/0!</v>
          </cell>
          <cell r="E20" t="e">
            <v>#DIV/0!</v>
          </cell>
          <cell r="F20" t="e">
            <v>#DIV/0!</v>
          </cell>
          <cell r="G20" t="e">
            <v>#DIV/0!</v>
          </cell>
          <cell r="H20" t="e">
            <v>#DIV/0!</v>
          </cell>
          <cell r="I20" t="e">
            <v>#DIV/0!</v>
          </cell>
          <cell r="J20" t="e">
            <v>#DIV/0!</v>
          </cell>
          <cell r="K20" t="e">
            <v>#DIV/0!</v>
          </cell>
          <cell r="L20" t="e">
            <v>#DIV/0!</v>
          </cell>
          <cell r="M20" t="e">
            <v>#DIV/0!</v>
          </cell>
          <cell r="N20" t="e">
            <v>#DIV/0!</v>
          </cell>
          <cell r="O20" t="e">
            <v>#DIV/0!</v>
          </cell>
          <cell r="P20" t="e">
            <v>#DIV/0!</v>
          </cell>
          <cell r="Q20" t="e">
            <v>#DIV/0!</v>
          </cell>
          <cell r="R20" t="e">
            <v>#DIV/0!</v>
          </cell>
          <cell r="S20" t="e">
            <v>#DIV/0!</v>
          </cell>
          <cell r="T20" t="e">
            <v>#DIV/0!</v>
          </cell>
          <cell r="U20" t="e">
            <v>#DIV/0!</v>
          </cell>
          <cell r="V20" t="e">
            <v>#DIV/0!</v>
          </cell>
          <cell r="W20" t="e">
            <v>#DIV/0!</v>
          </cell>
          <cell r="X20" t="e">
            <v>#DIV/0!</v>
          </cell>
          <cell r="Y20" t="e">
            <v>#DIV/0!</v>
          </cell>
          <cell r="Z20" t="e">
            <v>#DIV/0!</v>
          </cell>
          <cell r="AA20" t="e">
            <v>#DIV/0!</v>
          </cell>
          <cell r="AB20" t="e">
            <v>#DIV/0!</v>
          </cell>
          <cell r="AC20" t="e">
            <v>#DIV/0!</v>
          </cell>
          <cell r="AD20" t="e">
            <v>#DIV/0!</v>
          </cell>
          <cell r="AE20" t="e">
            <v>#DIV/0!</v>
          </cell>
          <cell r="AF20" t="e">
            <v>#DIV/0!</v>
          </cell>
          <cell r="AG20" t="e">
            <v>#DIV/0!</v>
          </cell>
          <cell r="AH20" t="e">
            <v>#DIV/0!</v>
          </cell>
          <cell r="AI20" t="e">
            <v>#DIV/0!</v>
          </cell>
          <cell r="AJ20" t="e">
            <v>#DIV/0!</v>
          </cell>
          <cell r="AK20" t="e">
            <v>#DIV/0!</v>
          </cell>
          <cell r="AL20" t="e">
            <v>#DIV/0!</v>
          </cell>
          <cell r="AM20" t="e">
            <v>#DIV/0!</v>
          </cell>
          <cell r="AN20" t="e">
            <v>#DIV/0!</v>
          </cell>
          <cell r="AO20" t="e">
            <v>#DIV/0!</v>
          </cell>
          <cell r="AP20" t="e">
            <v>#DIV/0!</v>
          </cell>
          <cell r="AQ20" t="e">
            <v>#DIV/0!</v>
          </cell>
          <cell r="AR20" t="e">
            <v>#DIV/0!</v>
          </cell>
          <cell r="AS20" t="e">
            <v>#DIV/0!</v>
          </cell>
          <cell r="AT20" t="e">
            <v>#DIV/0!</v>
          </cell>
          <cell r="AU20" t="e">
            <v>#DIV/0!</v>
          </cell>
          <cell r="AV20" t="e">
            <v>#DIV/0!</v>
          </cell>
          <cell r="AW20" t="e">
            <v>#DIV/0!</v>
          </cell>
          <cell r="AX20" t="e">
            <v>#DIV/0!</v>
          </cell>
          <cell r="AY20">
            <v>3</v>
          </cell>
        </row>
      </sheetData>
      <sheetData sheetId="1" refreshError="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1:Q6"/>
  <sheetViews>
    <sheetView tabSelected="1" zoomScale="70" zoomScaleNormal="70" workbookViewId="0">
      <pane xSplit="2" ySplit="6" topLeftCell="C7" activePane="bottomRight" state="frozen"/>
      <selection activeCell="B1" sqref="B1"/>
      <selection pane="topRight" activeCell="U1" sqref="U1"/>
      <selection pane="bottomLeft" activeCell="B13" sqref="B13"/>
      <selection pane="bottomRight" activeCell="A2" sqref="A2:B6"/>
    </sheetView>
  </sheetViews>
  <sheetFormatPr baseColWidth="10" defaultColWidth="11.42578125" defaultRowHeight="30" customHeight="1"/>
  <cols>
    <col min="1" max="1" width="9.28515625" style="4" bestFit="1" customWidth="1"/>
    <col min="2" max="2" width="17.85546875" style="3" customWidth="1"/>
    <col min="3" max="3" width="9.7109375" style="3" customWidth="1"/>
    <col min="4" max="4" width="25.7109375" style="3" customWidth="1"/>
    <col min="5" max="5" width="9.7109375" style="3" customWidth="1"/>
    <col min="6" max="6" width="25.7109375" style="3" customWidth="1"/>
    <col min="7" max="7" width="9.7109375" style="3" customWidth="1"/>
    <col min="8" max="8" width="25.7109375" style="3" customWidth="1"/>
    <col min="9" max="9" width="9.7109375" style="3" customWidth="1"/>
    <col min="10" max="10" width="25.7109375" style="3" customWidth="1"/>
    <col min="11" max="11" width="9.7109375" style="3" customWidth="1"/>
    <col min="12" max="12" width="25.7109375" style="3" customWidth="1"/>
    <col min="13" max="13" width="9.7109375" style="3" customWidth="1"/>
    <col min="14" max="14" width="25.7109375" style="3" customWidth="1"/>
    <col min="15" max="15" width="9.7109375" style="3" customWidth="1"/>
    <col min="16" max="16" width="25.7109375" style="3" customWidth="1"/>
    <col min="17" max="17" width="17" style="3" customWidth="1"/>
    <col min="18" max="36" width="40.7109375" style="3"/>
    <col min="37" max="16384" width="11.42578125" style="3"/>
  </cols>
  <sheetData>
    <row r="1" spans="1:17" s="1" customFormat="1" ht="42.75" customHeight="1" thickBot="1">
      <c r="A1" s="70"/>
      <c r="B1" s="70"/>
      <c r="C1" s="66" t="s">
        <v>84</v>
      </c>
      <c r="D1" s="67"/>
      <c r="E1" s="66" t="s">
        <v>85</v>
      </c>
      <c r="F1" s="67"/>
      <c r="G1" s="62" t="s">
        <v>86</v>
      </c>
      <c r="H1" s="63"/>
      <c r="I1" s="66" t="s">
        <v>87</v>
      </c>
      <c r="J1" s="67"/>
      <c r="K1" s="62" t="s">
        <v>88</v>
      </c>
      <c r="L1" s="63"/>
      <c r="M1" s="62" t="s">
        <v>89</v>
      </c>
      <c r="N1" s="63"/>
      <c r="O1" s="62" t="s">
        <v>90</v>
      </c>
      <c r="P1" s="63"/>
      <c r="Q1" s="57" t="s">
        <v>121</v>
      </c>
    </row>
    <row r="2" spans="1:17" s="1" customFormat="1" ht="113.25" customHeight="1" thickBot="1">
      <c r="A2" s="68" t="s">
        <v>0</v>
      </c>
      <c r="B2" s="68"/>
      <c r="C2" s="64" t="s">
        <v>91</v>
      </c>
      <c r="D2" s="65"/>
      <c r="E2" s="64" t="s">
        <v>92</v>
      </c>
      <c r="F2" s="65"/>
      <c r="G2" s="64" t="s">
        <v>93</v>
      </c>
      <c r="H2" s="65"/>
      <c r="I2" s="64" t="s">
        <v>94</v>
      </c>
      <c r="J2" s="65"/>
      <c r="K2" s="64" t="s">
        <v>95</v>
      </c>
      <c r="L2" s="65"/>
      <c r="M2" s="64" t="s">
        <v>103</v>
      </c>
      <c r="N2" s="65"/>
      <c r="O2" s="64" t="s">
        <v>104</v>
      </c>
      <c r="P2" s="65"/>
      <c r="Q2" s="58"/>
    </row>
    <row r="3" spans="1:17" s="2" customFormat="1" ht="31.5" customHeight="1" thickBot="1">
      <c r="A3" s="69"/>
      <c r="B3" s="69"/>
      <c r="C3" s="41" t="s">
        <v>96</v>
      </c>
      <c r="D3" s="42" t="s">
        <v>97</v>
      </c>
      <c r="E3" s="41" t="s">
        <v>96</v>
      </c>
      <c r="F3" s="42" t="s">
        <v>97</v>
      </c>
      <c r="G3" s="41" t="s">
        <v>96</v>
      </c>
      <c r="H3" s="42" t="s">
        <v>97</v>
      </c>
      <c r="I3" s="41" t="s">
        <v>96</v>
      </c>
      <c r="J3" s="42" t="s">
        <v>97</v>
      </c>
      <c r="K3" s="41" t="s">
        <v>96</v>
      </c>
      <c r="L3" s="43" t="s">
        <v>97</v>
      </c>
      <c r="M3" s="41" t="s">
        <v>96</v>
      </c>
      <c r="N3" s="43" t="s">
        <v>97</v>
      </c>
      <c r="O3" s="41" t="s">
        <v>96</v>
      </c>
      <c r="P3" s="43" t="s">
        <v>97</v>
      </c>
      <c r="Q3" s="59"/>
    </row>
    <row r="4" spans="1:17" ht="60.75" thickBot="1">
      <c r="A4" s="69"/>
      <c r="B4" s="69"/>
      <c r="C4" s="44">
        <f>'[1]Ejes Estrategicos'!B45</f>
        <v>1</v>
      </c>
      <c r="D4" s="44" t="s">
        <v>105</v>
      </c>
      <c r="E4" s="44">
        <v>1</v>
      </c>
      <c r="F4" s="44" t="s">
        <v>107</v>
      </c>
      <c r="G4" s="44">
        <v>1</v>
      </c>
      <c r="H4" s="44" t="s">
        <v>109</v>
      </c>
      <c r="I4" s="44">
        <v>1</v>
      </c>
      <c r="J4" s="44" t="s">
        <v>112</v>
      </c>
      <c r="K4" s="44">
        <v>1</v>
      </c>
      <c r="L4" s="44" t="s">
        <v>115</v>
      </c>
      <c r="M4" s="44">
        <v>1</v>
      </c>
      <c r="N4" s="44" t="s">
        <v>118</v>
      </c>
      <c r="O4" s="44">
        <v>1</v>
      </c>
      <c r="P4" s="44" t="s">
        <v>98</v>
      </c>
      <c r="Q4" s="60"/>
    </row>
    <row r="5" spans="1:17" ht="84.75" customHeight="1" thickBot="1">
      <c r="A5" s="69"/>
      <c r="B5" s="69"/>
      <c r="C5" s="44">
        <v>3</v>
      </c>
      <c r="D5" s="44" t="s">
        <v>99</v>
      </c>
      <c r="E5" s="44">
        <v>3</v>
      </c>
      <c r="F5" s="44" t="s">
        <v>106</v>
      </c>
      <c r="G5" s="44">
        <v>3</v>
      </c>
      <c r="H5" s="44" t="s">
        <v>110</v>
      </c>
      <c r="I5" s="44">
        <v>3</v>
      </c>
      <c r="J5" s="44" t="s">
        <v>113</v>
      </c>
      <c r="K5" s="44">
        <v>3</v>
      </c>
      <c r="L5" s="44" t="s">
        <v>116</v>
      </c>
      <c r="M5" s="44">
        <v>3</v>
      </c>
      <c r="N5" s="44" t="s">
        <v>119</v>
      </c>
      <c r="O5" s="44">
        <v>3</v>
      </c>
      <c r="P5" s="44" t="s">
        <v>100</v>
      </c>
      <c r="Q5" s="60"/>
    </row>
    <row r="6" spans="1:17" ht="87" customHeight="1" thickBot="1">
      <c r="A6" s="69"/>
      <c r="B6" s="69"/>
      <c r="C6" s="44">
        <v>5</v>
      </c>
      <c r="D6" s="44" t="s">
        <v>101</v>
      </c>
      <c r="E6" s="44">
        <v>5</v>
      </c>
      <c r="F6" s="44" t="s">
        <v>108</v>
      </c>
      <c r="G6" s="44">
        <v>5</v>
      </c>
      <c r="H6" s="44" t="s">
        <v>111</v>
      </c>
      <c r="I6" s="44">
        <v>5</v>
      </c>
      <c r="J6" s="44" t="s">
        <v>114</v>
      </c>
      <c r="K6" s="44">
        <v>5</v>
      </c>
      <c r="L6" s="44" t="s">
        <v>117</v>
      </c>
      <c r="M6" s="44">
        <v>5</v>
      </c>
      <c r="N6" s="44" t="s">
        <v>120</v>
      </c>
      <c r="O6" s="44">
        <v>5</v>
      </c>
      <c r="P6" s="44" t="s">
        <v>102</v>
      </c>
      <c r="Q6" s="61"/>
    </row>
  </sheetData>
  <mergeCells count="16">
    <mergeCell ref="A2:B6"/>
    <mergeCell ref="C2:D2"/>
    <mergeCell ref="E2:F2"/>
    <mergeCell ref="G2:H2"/>
    <mergeCell ref="A1:B1"/>
    <mergeCell ref="C1:D1"/>
    <mergeCell ref="E1:F1"/>
    <mergeCell ref="G1:H1"/>
    <mergeCell ref="O1:P1"/>
    <mergeCell ref="O2:P2"/>
    <mergeCell ref="I2:J2"/>
    <mergeCell ref="K2:L2"/>
    <mergeCell ref="M2:N2"/>
    <mergeCell ref="K1:L1"/>
    <mergeCell ref="M1:N1"/>
    <mergeCell ref="I1:J1"/>
  </mergeCells>
  <pageMargins left="0.75" right="0.75" top="1" bottom="1" header="0" footer="0"/>
  <pageSetup scale="11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dimension ref="A1:AY20"/>
  <sheetViews>
    <sheetView workbookViewId="0">
      <selection activeCell="B8" sqref="B8"/>
    </sheetView>
  </sheetViews>
  <sheetFormatPr baseColWidth="10" defaultRowHeight="15"/>
  <cols>
    <col min="1" max="1" width="49.5703125" style="5" bestFit="1" customWidth="1"/>
    <col min="2" max="2" width="11.85546875" customWidth="1"/>
    <col min="3" max="10" width="10.85546875" bestFit="1" customWidth="1"/>
    <col min="11" max="51" width="12" bestFit="1" customWidth="1"/>
  </cols>
  <sheetData>
    <row r="1" spans="1:51" ht="55.5" customHeight="1" thickBot="1"/>
    <row r="2" spans="1:51" ht="15" customHeight="1">
      <c r="A2" s="71" t="s">
        <v>1</v>
      </c>
      <c r="C2" s="74" t="s">
        <v>2</v>
      </c>
      <c r="D2" s="75"/>
    </row>
    <row r="3" spans="1:51" ht="15" customHeight="1">
      <c r="A3" s="72"/>
      <c r="C3" s="76"/>
      <c r="D3" s="77"/>
    </row>
    <row r="4" spans="1:51" ht="15.75" customHeight="1">
      <c r="A4" s="72"/>
      <c r="C4" s="78"/>
      <c r="D4" s="79"/>
    </row>
    <row r="5" spans="1:51">
      <c r="A5" s="72"/>
      <c r="C5" s="6" t="s">
        <v>3</v>
      </c>
      <c r="D5" s="7">
        <v>1</v>
      </c>
    </row>
    <row r="6" spans="1:51">
      <c r="A6" s="72"/>
      <c r="C6" s="6" t="s">
        <v>4</v>
      </c>
      <c r="D6" s="7">
        <v>3</v>
      </c>
    </row>
    <row r="7" spans="1:51" ht="15.75" thickBot="1">
      <c r="A7" s="72"/>
      <c r="C7" s="8" t="s">
        <v>5</v>
      </c>
      <c r="D7" s="9">
        <v>5</v>
      </c>
    </row>
    <row r="8" spans="1:51">
      <c r="A8" s="72"/>
      <c r="C8" s="39"/>
      <c r="D8" s="40"/>
    </row>
    <row r="9" spans="1:51" ht="15.75" thickBot="1">
      <c r="A9" s="73"/>
    </row>
    <row r="10" spans="1:51" ht="15.75" thickBot="1"/>
    <row r="11" spans="1:51" s="10" customFormat="1" ht="20.25" customHeight="1">
      <c r="A11" s="80" t="s">
        <v>6</v>
      </c>
      <c r="B11" s="46" t="s">
        <v>7</v>
      </c>
      <c r="C11" s="47" t="s">
        <v>8</v>
      </c>
      <c r="D11" s="47" t="s">
        <v>9</v>
      </c>
      <c r="E11" s="47" t="s">
        <v>10</v>
      </c>
      <c r="F11" s="47" t="s">
        <v>11</v>
      </c>
      <c r="G11" s="47" t="s">
        <v>12</v>
      </c>
      <c r="H11" s="47" t="s">
        <v>13</v>
      </c>
      <c r="I11" s="47" t="s">
        <v>14</v>
      </c>
      <c r="J11" s="47" t="s">
        <v>15</v>
      </c>
      <c r="K11" s="47" t="s">
        <v>16</v>
      </c>
      <c r="L11" s="47" t="s">
        <v>17</v>
      </c>
      <c r="M11" s="47" t="s">
        <v>18</v>
      </c>
      <c r="N11" s="47" t="s">
        <v>19</v>
      </c>
      <c r="O11" s="47" t="s">
        <v>20</v>
      </c>
      <c r="P11" s="47" t="s">
        <v>21</v>
      </c>
      <c r="Q11" s="47" t="s">
        <v>22</v>
      </c>
      <c r="R11" s="47" t="s">
        <v>23</v>
      </c>
      <c r="S11" s="47" t="s">
        <v>24</v>
      </c>
      <c r="T11" s="47" t="s">
        <v>25</v>
      </c>
      <c r="U11" s="47" t="s">
        <v>26</v>
      </c>
      <c r="V11" s="47" t="s">
        <v>27</v>
      </c>
      <c r="W11" s="47" t="s">
        <v>28</v>
      </c>
      <c r="X11" s="47" t="s">
        <v>29</v>
      </c>
      <c r="Y11" s="47" t="s">
        <v>30</v>
      </c>
      <c r="Z11" s="47" t="s">
        <v>31</v>
      </c>
      <c r="AA11" s="47" t="s">
        <v>32</v>
      </c>
      <c r="AB11" s="47" t="s">
        <v>33</v>
      </c>
      <c r="AC11" s="47" t="s">
        <v>34</v>
      </c>
      <c r="AD11" s="47" t="s">
        <v>35</v>
      </c>
      <c r="AE11" s="48" t="s">
        <v>36</v>
      </c>
      <c r="AF11" s="47" t="s">
        <v>37</v>
      </c>
      <c r="AG11" s="48" t="s">
        <v>38</v>
      </c>
      <c r="AH11" s="47" t="s">
        <v>39</v>
      </c>
      <c r="AI11" s="48" t="s">
        <v>40</v>
      </c>
      <c r="AJ11" s="47" t="s">
        <v>41</v>
      </c>
      <c r="AK11" s="48" t="s">
        <v>42</v>
      </c>
      <c r="AL11" s="47" t="s">
        <v>43</v>
      </c>
      <c r="AM11" s="48" t="s">
        <v>44</v>
      </c>
      <c r="AN11" s="47" t="s">
        <v>45</v>
      </c>
      <c r="AO11" s="48" t="s">
        <v>46</v>
      </c>
      <c r="AP11" s="47" t="s">
        <v>47</v>
      </c>
      <c r="AQ11" s="48" t="s">
        <v>48</v>
      </c>
      <c r="AR11" s="47" t="s">
        <v>49</v>
      </c>
      <c r="AS11" s="48" t="s">
        <v>50</v>
      </c>
      <c r="AT11" s="47" t="s">
        <v>51</v>
      </c>
      <c r="AU11" s="48" t="s">
        <v>52</v>
      </c>
      <c r="AV11" s="47" t="s">
        <v>53</v>
      </c>
      <c r="AW11" s="48" t="s">
        <v>54</v>
      </c>
      <c r="AX11" s="47" t="s">
        <v>55</v>
      </c>
      <c r="AY11" s="48" t="s">
        <v>56</v>
      </c>
    </row>
    <row r="12" spans="1:51" s="11" customFormat="1" ht="12.75" customHeight="1" thickBot="1">
      <c r="A12" s="81"/>
      <c r="B12" s="49"/>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1"/>
      <c r="AF12" s="50"/>
      <c r="AG12" s="51"/>
      <c r="AH12" s="50"/>
      <c r="AI12" s="51"/>
      <c r="AJ12" s="50"/>
      <c r="AK12" s="51"/>
      <c r="AL12" s="50"/>
      <c r="AM12" s="51"/>
      <c r="AN12" s="50"/>
      <c r="AO12" s="51"/>
      <c r="AP12" s="50"/>
      <c r="AQ12" s="51"/>
      <c r="AR12" s="50"/>
      <c r="AS12" s="51"/>
      <c r="AT12" s="50"/>
      <c r="AU12" s="51"/>
      <c r="AV12" s="50"/>
      <c r="AW12" s="51"/>
      <c r="AX12" s="50"/>
      <c r="AY12" s="51" t="s">
        <v>57</v>
      </c>
    </row>
    <row r="13" spans="1:51" ht="15.75" thickBot="1">
      <c r="A13" s="56" t="s">
        <v>58</v>
      </c>
      <c r="B13" s="12"/>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4"/>
      <c r="AF13" s="13"/>
      <c r="AG13" s="14"/>
      <c r="AH13" s="13"/>
      <c r="AI13" s="14"/>
      <c r="AJ13" s="13"/>
      <c r="AK13" s="14"/>
      <c r="AL13" s="13"/>
      <c r="AM13" s="14"/>
      <c r="AN13" s="13"/>
      <c r="AO13" s="14"/>
      <c r="AP13" s="13"/>
      <c r="AQ13" s="14"/>
      <c r="AR13" s="13"/>
      <c r="AS13" s="14"/>
      <c r="AT13" s="13"/>
      <c r="AU13" s="14"/>
      <c r="AV13" s="13"/>
      <c r="AW13" s="14"/>
      <c r="AX13" s="13"/>
      <c r="AY13" s="14">
        <v>1</v>
      </c>
    </row>
    <row r="14" spans="1:51" ht="15.75" thickBot="1">
      <c r="A14" s="56" t="s">
        <v>59</v>
      </c>
      <c r="B14" s="15"/>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7"/>
      <c r="AF14" s="16"/>
      <c r="AG14" s="17"/>
      <c r="AH14" s="16"/>
      <c r="AI14" s="17"/>
      <c r="AJ14" s="16"/>
      <c r="AK14" s="17"/>
      <c r="AL14" s="16"/>
      <c r="AM14" s="17"/>
      <c r="AN14" s="16"/>
      <c r="AO14" s="17"/>
      <c r="AP14" s="16"/>
      <c r="AQ14" s="17"/>
      <c r="AR14" s="16"/>
      <c r="AS14" s="17"/>
      <c r="AT14" s="16"/>
      <c r="AU14" s="17"/>
      <c r="AV14" s="16"/>
      <c r="AW14" s="17"/>
      <c r="AX14" s="16"/>
      <c r="AY14" s="17">
        <v>2</v>
      </c>
    </row>
    <row r="15" spans="1:51" ht="30.75" thickBot="1">
      <c r="A15" s="56" t="s">
        <v>60</v>
      </c>
      <c r="B15" s="15"/>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7"/>
      <c r="AF15" s="16"/>
      <c r="AG15" s="17"/>
      <c r="AH15" s="16"/>
      <c r="AI15" s="17"/>
      <c r="AJ15" s="16"/>
      <c r="AK15" s="17"/>
      <c r="AL15" s="16"/>
      <c r="AM15" s="17"/>
      <c r="AN15" s="16"/>
      <c r="AO15" s="17"/>
      <c r="AP15" s="16"/>
      <c r="AQ15" s="17"/>
      <c r="AR15" s="16"/>
      <c r="AS15" s="17"/>
      <c r="AT15" s="16"/>
      <c r="AU15" s="17"/>
      <c r="AV15" s="16"/>
      <c r="AW15" s="17"/>
      <c r="AX15" s="16"/>
      <c r="AY15" s="17">
        <v>3</v>
      </c>
    </row>
    <row r="16" spans="1:51" ht="15.75" thickBot="1">
      <c r="A16" s="56" t="s">
        <v>61</v>
      </c>
      <c r="B16" s="15"/>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7"/>
      <c r="AF16" s="16"/>
      <c r="AG16" s="17"/>
      <c r="AH16" s="16"/>
      <c r="AI16" s="17"/>
      <c r="AJ16" s="16"/>
      <c r="AK16" s="17"/>
      <c r="AL16" s="16"/>
      <c r="AM16" s="17"/>
      <c r="AN16" s="16"/>
      <c r="AO16" s="17"/>
      <c r="AP16" s="16"/>
      <c r="AQ16" s="17"/>
      <c r="AR16" s="16"/>
      <c r="AS16" s="17"/>
      <c r="AT16" s="16"/>
      <c r="AU16" s="17"/>
      <c r="AV16" s="16"/>
      <c r="AW16" s="17"/>
      <c r="AX16" s="16"/>
      <c r="AY16" s="17">
        <v>2</v>
      </c>
    </row>
    <row r="17" spans="1:51" ht="15.75" thickBot="1">
      <c r="A17" s="56" t="s">
        <v>62</v>
      </c>
      <c r="B17" s="15"/>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7"/>
      <c r="AF17" s="16"/>
      <c r="AG17" s="17"/>
      <c r="AH17" s="16"/>
      <c r="AI17" s="17"/>
      <c r="AJ17" s="16"/>
      <c r="AK17" s="17"/>
      <c r="AL17" s="16"/>
      <c r="AM17" s="17"/>
      <c r="AN17" s="16"/>
      <c r="AO17" s="17"/>
      <c r="AP17" s="16"/>
      <c r="AQ17" s="17"/>
      <c r="AR17" s="16"/>
      <c r="AS17" s="17"/>
      <c r="AT17" s="16"/>
      <c r="AU17" s="17"/>
      <c r="AV17" s="16"/>
      <c r="AW17" s="17"/>
      <c r="AX17" s="16"/>
      <c r="AY17" s="17">
        <v>4</v>
      </c>
    </row>
    <row r="18" spans="1:51" ht="15.75" thickBot="1">
      <c r="A18" s="56" t="s">
        <v>63</v>
      </c>
      <c r="B18" s="15"/>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7"/>
      <c r="AF18" s="16"/>
      <c r="AG18" s="17"/>
      <c r="AH18" s="16"/>
      <c r="AI18" s="17"/>
      <c r="AJ18" s="16"/>
      <c r="AK18" s="17"/>
      <c r="AL18" s="16"/>
      <c r="AM18" s="17"/>
      <c r="AN18" s="16"/>
      <c r="AO18" s="17"/>
      <c r="AP18" s="16"/>
      <c r="AQ18" s="17"/>
      <c r="AR18" s="16"/>
      <c r="AS18" s="17"/>
      <c r="AT18" s="16"/>
      <c r="AU18" s="17"/>
      <c r="AV18" s="16"/>
      <c r="AW18" s="17"/>
      <c r="AX18" s="16"/>
      <c r="AY18" s="17">
        <v>5</v>
      </c>
    </row>
    <row r="19" spans="1:51" ht="15.75" thickBot="1">
      <c r="A19" s="56" t="s">
        <v>64</v>
      </c>
      <c r="B19" s="18"/>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20"/>
      <c r="AF19" s="19"/>
      <c r="AG19" s="20"/>
      <c r="AH19" s="19"/>
      <c r="AI19" s="20"/>
      <c r="AJ19" s="19"/>
      <c r="AK19" s="20"/>
      <c r="AL19" s="19"/>
      <c r="AM19" s="20"/>
      <c r="AN19" s="19"/>
      <c r="AO19" s="20"/>
      <c r="AP19" s="19"/>
      <c r="AQ19" s="20"/>
      <c r="AR19" s="19"/>
      <c r="AS19" s="20"/>
      <c r="AT19" s="19"/>
      <c r="AU19" s="20"/>
      <c r="AV19" s="19"/>
      <c r="AW19" s="20"/>
      <c r="AX19" s="19"/>
      <c r="AY19" s="20">
        <v>4</v>
      </c>
    </row>
    <row r="20" spans="1:51" ht="15.75" thickBot="1">
      <c r="A20" s="52" t="s">
        <v>65</v>
      </c>
      <c r="B20" s="53" t="e">
        <f>AVERAGE(B13:B19)</f>
        <v>#DIV/0!</v>
      </c>
      <c r="C20" s="54" t="e">
        <f t="shared" ref="C20:AY20" si="0">AVERAGE(C13:C19)</f>
        <v>#DIV/0!</v>
      </c>
      <c r="D20" s="54" t="e">
        <f t="shared" si="0"/>
        <v>#DIV/0!</v>
      </c>
      <c r="E20" s="54" t="e">
        <f t="shared" si="0"/>
        <v>#DIV/0!</v>
      </c>
      <c r="F20" s="54" t="e">
        <f t="shared" si="0"/>
        <v>#DIV/0!</v>
      </c>
      <c r="G20" s="54" t="e">
        <f t="shared" si="0"/>
        <v>#DIV/0!</v>
      </c>
      <c r="H20" s="54" t="e">
        <f t="shared" si="0"/>
        <v>#DIV/0!</v>
      </c>
      <c r="I20" s="54" t="e">
        <f t="shared" si="0"/>
        <v>#DIV/0!</v>
      </c>
      <c r="J20" s="54" t="e">
        <f t="shared" si="0"/>
        <v>#DIV/0!</v>
      </c>
      <c r="K20" s="54" t="e">
        <f t="shared" si="0"/>
        <v>#DIV/0!</v>
      </c>
      <c r="L20" s="54" t="e">
        <f t="shared" si="0"/>
        <v>#DIV/0!</v>
      </c>
      <c r="M20" s="54" t="e">
        <f t="shared" si="0"/>
        <v>#DIV/0!</v>
      </c>
      <c r="N20" s="54" t="e">
        <f t="shared" si="0"/>
        <v>#DIV/0!</v>
      </c>
      <c r="O20" s="54" t="e">
        <f t="shared" si="0"/>
        <v>#DIV/0!</v>
      </c>
      <c r="P20" s="54" t="e">
        <f t="shared" si="0"/>
        <v>#DIV/0!</v>
      </c>
      <c r="Q20" s="54" t="e">
        <f t="shared" si="0"/>
        <v>#DIV/0!</v>
      </c>
      <c r="R20" s="54" t="e">
        <f t="shared" si="0"/>
        <v>#DIV/0!</v>
      </c>
      <c r="S20" s="54" t="e">
        <f t="shared" si="0"/>
        <v>#DIV/0!</v>
      </c>
      <c r="T20" s="54" t="e">
        <f t="shared" si="0"/>
        <v>#DIV/0!</v>
      </c>
      <c r="U20" s="54" t="e">
        <f t="shared" si="0"/>
        <v>#DIV/0!</v>
      </c>
      <c r="V20" s="54" t="e">
        <f t="shared" si="0"/>
        <v>#DIV/0!</v>
      </c>
      <c r="W20" s="54" t="e">
        <f t="shared" si="0"/>
        <v>#DIV/0!</v>
      </c>
      <c r="X20" s="54" t="e">
        <f t="shared" si="0"/>
        <v>#DIV/0!</v>
      </c>
      <c r="Y20" s="54" t="e">
        <f t="shared" si="0"/>
        <v>#DIV/0!</v>
      </c>
      <c r="Z20" s="54" t="e">
        <f t="shared" si="0"/>
        <v>#DIV/0!</v>
      </c>
      <c r="AA20" s="54" t="e">
        <f t="shared" si="0"/>
        <v>#DIV/0!</v>
      </c>
      <c r="AB20" s="54" t="e">
        <f t="shared" si="0"/>
        <v>#DIV/0!</v>
      </c>
      <c r="AC20" s="54" t="e">
        <f t="shared" si="0"/>
        <v>#DIV/0!</v>
      </c>
      <c r="AD20" s="54" t="e">
        <f t="shared" si="0"/>
        <v>#DIV/0!</v>
      </c>
      <c r="AE20" s="55" t="e">
        <f t="shared" si="0"/>
        <v>#DIV/0!</v>
      </c>
      <c r="AF20" s="54" t="e">
        <f t="shared" si="0"/>
        <v>#DIV/0!</v>
      </c>
      <c r="AG20" s="55" t="e">
        <f t="shared" si="0"/>
        <v>#DIV/0!</v>
      </c>
      <c r="AH20" s="54" t="e">
        <f t="shared" si="0"/>
        <v>#DIV/0!</v>
      </c>
      <c r="AI20" s="55" t="e">
        <f t="shared" si="0"/>
        <v>#DIV/0!</v>
      </c>
      <c r="AJ20" s="54" t="e">
        <f t="shared" si="0"/>
        <v>#DIV/0!</v>
      </c>
      <c r="AK20" s="55" t="e">
        <f t="shared" si="0"/>
        <v>#DIV/0!</v>
      </c>
      <c r="AL20" s="54" t="e">
        <f t="shared" si="0"/>
        <v>#DIV/0!</v>
      </c>
      <c r="AM20" s="55" t="e">
        <f t="shared" si="0"/>
        <v>#DIV/0!</v>
      </c>
      <c r="AN20" s="54" t="e">
        <f t="shared" si="0"/>
        <v>#DIV/0!</v>
      </c>
      <c r="AO20" s="55" t="e">
        <f t="shared" si="0"/>
        <v>#DIV/0!</v>
      </c>
      <c r="AP20" s="54" t="e">
        <f t="shared" si="0"/>
        <v>#DIV/0!</v>
      </c>
      <c r="AQ20" s="55" t="e">
        <f t="shared" si="0"/>
        <v>#DIV/0!</v>
      </c>
      <c r="AR20" s="54" t="e">
        <f t="shared" si="0"/>
        <v>#DIV/0!</v>
      </c>
      <c r="AS20" s="55" t="e">
        <f t="shared" si="0"/>
        <v>#DIV/0!</v>
      </c>
      <c r="AT20" s="54" t="e">
        <f t="shared" si="0"/>
        <v>#DIV/0!</v>
      </c>
      <c r="AU20" s="55" t="e">
        <f t="shared" si="0"/>
        <v>#DIV/0!</v>
      </c>
      <c r="AV20" s="54" t="e">
        <f t="shared" si="0"/>
        <v>#DIV/0!</v>
      </c>
      <c r="AW20" s="55" t="e">
        <f t="shared" si="0"/>
        <v>#DIV/0!</v>
      </c>
      <c r="AX20" s="54" t="e">
        <f t="shared" si="0"/>
        <v>#DIV/0!</v>
      </c>
      <c r="AY20" s="55">
        <f t="shared" si="0"/>
        <v>3</v>
      </c>
    </row>
  </sheetData>
  <mergeCells count="3">
    <mergeCell ref="A2:A9"/>
    <mergeCell ref="C2:D4"/>
    <mergeCell ref="A11:A12"/>
  </mergeCells>
  <dataValidations count="1">
    <dataValidation type="list" allowBlank="1" showInputMessage="1" showErrorMessage="1" sqref="B13:AY19">
      <formula1>$D$5:$D$8</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L1048575"/>
  <sheetViews>
    <sheetView workbookViewId="0">
      <selection activeCell="F22" sqref="F22"/>
    </sheetView>
  </sheetViews>
  <sheetFormatPr baseColWidth="10" defaultRowHeight="15"/>
  <cols>
    <col min="1" max="1" width="11.42578125" style="10" customWidth="1"/>
    <col min="2" max="2" width="11.85546875" bestFit="1" customWidth="1"/>
    <col min="3" max="3" width="31.7109375" customWidth="1"/>
    <col min="4" max="4" width="14.42578125" customWidth="1"/>
    <col min="5" max="5" width="5.140625" customWidth="1"/>
    <col min="7" max="7" width="86" customWidth="1"/>
    <col min="9" max="10" width="11.42578125" customWidth="1"/>
    <col min="11" max="11" width="18.7109375" customWidth="1"/>
    <col min="12" max="12" width="11.42578125" customWidth="1"/>
  </cols>
  <sheetData>
    <row r="1" spans="1:12" ht="59.25" customHeight="1">
      <c r="I1" s="21">
        <f>SUM(I5:I34)</f>
        <v>0</v>
      </c>
      <c r="J1" s="22" t="s">
        <v>66</v>
      </c>
    </row>
    <row r="2" spans="1:12" ht="15" customHeight="1">
      <c r="A2" s="82" t="s">
        <v>67</v>
      </c>
      <c r="B2" s="83"/>
      <c r="C2" s="83"/>
      <c r="D2" s="84"/>
      <c r="E2" s="23"/>
    </row>
    <row r="3" spans="1:12" ht="32.25" customHeight="1">
      <c r="A3" s="45" t="s">
        <v>68</v>
      </c>
      <c r="B3" s="45" t="s">
        <v>69</v>
      </c>
      <c r="C3" s="45" t="s">
        <v>70</v>
      </c>
      <c r="D3" s="45" t="s">
        <v>71</v>
      </c>
      <c r="I3" s="10" t="s">
        <v>72</v>
      </c>
      <c r="J3" s="10" t="s">
        <v>73</v>
      </c>
      <c r="K3" s="10" t="s">
        <v>74</v>
      </c>
      <c r="L3" s="10" t="s">
        <v>75</v>
      </c>
    </row>
    <row r="4" spans="1:12">
      <c r="A4" s="24" t="e">
        <f>IF(D4&gt;=4,"Prioridad I",IF(D4&gt;=3,"Prioridad II",IF(D4&gt;=2,"Prioridad III","Prioridad IV")))</f>
        <v>#N/A</v>
      </c>
      <c r="B4" s="25">
        <v>1</v>
      </c>
      <c r="C4" s="26" t="e">
        <f>VLOOKUP(B4,$J$5:$L$34,2,FALSE)</f>
        <v>#N/A</v>
      </c>
      <c r="D4" s="27" t="e">
        <f>VLOOKUP(B4,$J$5:$L$34,3,FALSE)</f>
        <v>#N/A</v>
      </c>
      <c r="F4" s="28" t="s">
        <v>76</v>
      </c>
      <c r="G4" s="29" t="s">
        <v>77</v>
      </c>
      <c r="I4" s="10"/>
      <c r="J4" s="10"/>
      <c r="K4" s="10"/>
      <c r="L4" s="10"/>
    </row>
    <row r="5" spans="1:12">
      <c r="A5" s="24" t="e">
        <f t="shared" ref="A5:A52" si="0">IF(D5&gt;=4,"Prioridad I",IF(D5&gt;=3,"Prioridad II",IF(D5&gt;=2,"Prioridad III","Prioridad IV")))</f>
        <v>#N/A</v>
      </c>
      <c r="B5" s="25">
        <v>2</v>
      </c>
      <c r="C5" s="26" t="e">
        <f>VLOOKUP(B5,$J$5:$L$34,2,FALSE)</f>
        <v>#N/A</v>
      </c>
      <c r="D5" s="27" t="e">
        <f t="shared" ref="D5:D53" si="1">VLOOKUP(B5,$J$5:$L$34,3,FALSE)</f>
        <v>#N/A</v>
      </c>
      <c r="F5" s="30" t="s">
        <v>78</v>
      </c>
      <c r="G5" s="31" t="s">
        <v>79</v>
      </c>
      <c r="I5" s="21">
        <f t="shared" ref="I5:I54" si="2">IF(ISERROR(L5),0,1)</f>
        <v>0</v>
      </c>
      <c r="J5" s="32" t="e">
        <v>#DIV/0!</v>
      </c>
      <c r="K5">
        <f>'[2]evaluar posiciones criticas'!B$12</f>
        <v>0</v>
      </c>
      <c r="L5" s="33" t="e">
        <f>'[2]evaluar posiciones criticas'!B20</f>
        <v>#DIV/0!</v>
      </c>
    </row>
    <row r="6" spans="1:12">
      <c r="A6" s="24" t="e">
        <f t="shared" si="0"/>
        <v>#N/A</v>
      </c>
      <c r="B6" s="25">
        <v>3</v>
      </c>
      <c r="C6" s="26" t="e">
        <f t="shared" ref="C6:C53" si="3">VLOOKUP(B6,$J$5:$L$34,2,FALSE)</f>
        <v>#N/A</v>
      </c>
      <c r="D6" s="27" t="e">
        <f t="shared" si="1"/>
        <v>#N/A</v>
      </c>
      <c r="F6" s="34" t="s">
        <v>80</v>
      </c>
      <c r="G6" s="35" t="s">
        <v>81</v>
      </c>
      <c r="I6" s="21">
        <f t="shared" si="2"/>
        <v>0</v>
      </c>
      <c r="J6" s="32" t="e">
        <v>#DIV/0!</v>
      </c>
      <c r="K6">
        <f>'[2]evaluar posiciones criticas'!C$12</f>
        <v>0</v>
      </c>
      <c r="L6" s="33" t="e">
        <f>'[2]evaluar posiciones criticas'!C$20</f>
        <v>#DIV/0!</v>
      </c>
    </row>
    <row r="7" spans="1:12">
      <c r="A7" s="24" t="e">
        <f t="shared" si="0"/>
        <v>#N/A</v>
      </c>
      <c r="B7" s="25">
        <v>4</v>
      </c>
      <c r="C7" s="26" t="e">
        <f t="shared" si="3"/>
        <v>#N/A</v>
      </c>
      <c r="D7" s="27" t="e">
        <f t="shared" si="1"/>
        <v>#N/A</v>
      </c>
      <c r="F7" s="36" t="s">
        <v>82</v>
      </c>
      <c r="G7" s="37" t="s">
        <v>83</v>
      </c>
      <c r="I7" s="21">
        <f t="shared" si="2"/>
        <v>0</v>
      </c>
      <c r="J7" s="32" t="e">
        <v>#DIV/0!</v>
      </c>
      <c r="K7">
        <f>'[2]evaluar posiciones criticas'!D$12</f>
        <v>0</v>
      </c>
      <c r="L7" s="33" t="e">
        <f>'[2]evaluar posiciones criticas'!D$20</f>
        <v>#DIV/0!</v>
      </c>
    </row>
    <row r="8" spans="1:12">
      <c r="A8" s="24" t="e">
        <f t="shared" si="0"/>
        <v>#N/A</v>
      </c>
      <c r="B8" s="25">
        <v>5</v>
      </c>
      <c r="C8" s="26" t="e">
        <f t="shared" si="3"/>
        <v>#N/A</v>
      </c>
      <c r="D8" s="27" t="e">
        <f t="shared" si="1"/>
        <v>#N/A</v>
      </c>
      <c r="I8" s="21">
        <f t="shared" si="2"/>
        <v>0</v>
      </c>
      <c r="J8" s="32" t="e">
        <v>#DIV/0!</v>
      </c>
      <c r="K8">
        <f>'[2]evaluar posiciones criticas'!E$12</f>
        <v>0</v>
      </c>
      <c r="L8" s="33" t="e">
        <f>'[2]evaluar posiciones criticas'!E$20</f>
        <v>#DIV/0!</v>
      </c>
    </row>
    <row r="9" spans="1:12">
      <c r="A9" s="24" t="e">
        <f t="shared" si="0"/>
        <v>#N/A</v>
      </c>
      <c r="B9" s="25">
        <v>6</v>
      </c>
      <c r="C9" s="26" t="e">
        <f t="shared" si="3"/>
        <v>#N/A</v>
      </c>
      <c r="D9" s="27" t="e">
        <f t="shared" si="1"/>
        <v>#N/A</v>
      </c>
      <c r="I9" s="21">
        <f t="shared" si="2"/>
        <v>0</v>
      </c>
      <c r="J9" s="32" t="e">
        <v>#DIV/0!</v>
      </c>
      <c r="K9">
        <f>'[2]evaluar posiciones criticas'!F$12</f>
        <v>0</v>
      </c>
      <c r="L9" s="33" t="e">
        <f>'[2]evaluar posiciones criticas'!F$20</f>
        <v>#DIV/0!</v>
      </c>
    </row>
    <row r="10" spans="1:12">
      <c r="A10" s="24" t="e">
        <f t="shared" si="0"/>
        <v>#N/A</v>
      </c>
      <c r="B10" s="25">
        <v>7</v>
      </c>
      <c r="C10" s="26" t="e">
        <f t="shared" si="3"/>
        <v>#N/A</v>
      </c>
      <c r="D10" s="27" t="e">
        <f t="shared" si="1"/>
        <v>#N/A</v>
      </c>
      <c r="I10" s="21">
        <f t="shared" si="2"/>
        <v>0</v>
      </c>
      <c r="J10" s="32" t="e">
        <v>#DIV/0!</v>
      </c>
      <c r="K10">
        <f>'[2]evaluar posiciones criticas'!G$12</f>
        <v>0</v>
      </c>
      <c r="L10" s="33" t="e">
        <f>'[2]evaluar posiciones criticas'!G$20</f>
        <v>#DIV/0!</v>
      </c>
    </row>
    <row r="11" spans="1:12">
      <c r="A11" s="24" t="e">
        <f t="shared" si="0"/>
        <v>#N/A</v>
      </c>
      <c r="B11" s="25">
        <v>8</v>
      </c>
      <c r="C11" s="26" t="e">
        <f t="shared" si="3"/>
        <v>#N/A</v>
      </c>
      <c r="D11" s="27" t="e">
        <f t="shared" si="1"/>
        <v>#N/A</v>
      </c>
      <c r="I11" s="21">
        <f t="shared" si="2"/>
        <v>0</v>
      </c>
      <c r="J11" s="32" t="e">
        <v>#DIV/0!</v>
      </c>
      <c r="K11">
        <f>'[2]evaluar posiciones criticas'!H$12</f>
        <v>0</v>
      </c>
      <c r="L11" s="33" t="e">
        <f>'[2]evaluar posiciones criticas'!H$20</f>
        <v>#DIV/0!</v>
      </c>
    </row>
    <row r="12" spans="1:12">
      <c r="A12" s="24" t="e">
        <f t="shared" si="0"/>
        <v>#N/A</v>
      </c>
      <c r="B12" s="25">
        <v>9</v>
      </c>
      <c r="C12" s="26" t="e">
        <f t="shared" si="3"/>
        <v>#N/A</v>
      </c>
      <c r="D12" s="27" t="e">
        <f t="shared" si="1"/>
        <v>#N/A</v>
      </c>
      <c r="I12" s="21">
        <f t="shared" si="2"/>
        <v>0</v>
      </c>
      <c r="J12" s="32" t="e">
        <v>#DIV/0!</v>
      </c>
      <c r="K12">
        <f>'[2]evaluar posiciones criticas'!I$12</f>
        <v>0</v>
      </c>
      <c r="L12" s="33" t="e">
        <f>'[2]evaluar posiciones criticas'!I$20</f>
        <v>#DIV/0!</v>
      </c>
    </row>
    <row r="13" spans="1:12">
      <c r="A13" s="24" t="e">
        <f t="shared" si="0"/>
        <v>#N/A</v>
      </c>
      <c r="B13" s="25">
        <v>10</v>
      </c>
      <c r="C13" s="26" t="e">
        <f t="shared" si="3"/>
        <v>#N/A</v>
      </c>
      <c r="D13" s="27" t="e">
        <f t="shared" si="1"/>
        <v>#N/A</v>
      </c>
      <c r="I13" s="21">
        <f t="shared" si="2"/>
        <v>0</v>
      </c>
      <c r="J13" s="32" t="e">
        <v>#DIV/0!</v>
      </c>
      <c r="K13">
        <f>'[2]evaluar posiciones criticas'!J$12</f>
        <v>0</v>
      </c>
      <c r="L13" s="33" t="e">
        <f>'[2]evaluar posiciones criticas'!J$20</f>
        <v>#DIV/0!</v>
      </c>
    </row>
    <row r="14" spans="1:12">
      <c r="A14" s="24" t="e">
        <f t="shared" si="0"/>
        <v>#N/A</v>
      </c>
      <c r="B14" s="25">
        <v>11</v>
      </c>
      <c r="C14" s="26" t="e">
        <f t="shared" si="3"/>
        <v>#N/A</v>
      </c>
      <c r="D14" s="27" t="e">
        <f t="shared" si="1"/>
        <v>#N/A</v>
      </c>
      <c r="I14" s="21">
        <f t="shared" si="2"/>
        <v>0</v>
      </c>
      <c r="J14" s="32" t="e">
        <v>#DIV/0!</v>
      </c>
      <c r="K14">
        <f>'[2]evaluar posiciones criticas'!K$12</f>
        <v>0</v>
      </c>
      <c r="L14" s="33" t="e">
        <f>'[2]evaluar posiciones criticas'!K$20</f>
        <v>#DIV/0!</v>
      </c>
    </row>
    <row r="15" spans="1:12">
      <c r="A15" s="24" t="e">
        <f t="shared" si="0"/>
        <v>#N/A</v>
      </c>
      <c r="B15" s="25">
        <v>12</v>
      </c>
      <c r="C15" s="26" t="e">
        <f t="shared" si="3"/>
        <v>#N/A</v>
      </c>
      <c r="D15" s="27" t="e">
        <f t="shared" si="1"/>
        <v>#N/A</v>
      </c>
      <c r="I15" s="21">
        <f t="shared" si="2"/>
        <v>0</v>
      </c>
      <c r="J15" s="32" t="e">
        <v>#DIV/0!</v>
      </c>
      <c r="K15">
        <f>'[2]evaluar posiciones criticas'!L$12</f>
        <v>0</v>
      </c>
      <c r="L15" s="33" t="e">
        <f>'[2]evaluar posiciones criticas'!L$20</f>
        <v>#DIV/0!</v>
      </c>
    </row>
    <row r="16" spans="1:12">
      <c r="A16" s="24" t="e">
        <f t="shared" si="0"/>
        <v>#N/A</v>
      </c>
      <c r="B16" s="25">
        <v>13</v>
      </c>
      <c r="C16" s="26" t="e">
        <f t="shared" si="3"/>
        <v>#N/A</v>
      </c>
      <c r="D16" s="27" t="e">
        <f t="shared" si="1"/>
        <v>#N/A</v>
      </c>
      <c r="I16" s="21">
        <f t="shared" si="2"/>
        <v>0</v>
      </c>
      <c r="J16" s="32" t="e">
        <v>#DIV/0!</v>
      </c>
      <c r="K16">
        <f>'[2]evaluar posiciones criticas'!M$12</f>
        <v>0</v>
      </c>
      <c r="L16" s="33" t="e">
        <f>'[2]evaluar posiciones criticas'!M$20</f>
        <v>#DIV/0!</v>
      </c>
    </row>
    <row r="17" spans="1:12">
      <c r="A17" s="24" t="e">
        <f t="shared" si="0"/>
        <v>#N/A</v>
      </c>
      <c r="B17" s="25">
        <v>14</v>
      </c>
      <c r="C17" s="26" t="e">
        <f t="shared" si="3"/>
        <v>#N/A</v>
      </c>
      <c r="D17" s="27" t="e">
        <f t="shared" si="1"/>
        <v>#N/A</v>
      </c>
      <c r="I17" s="21">
        <f t="shared" si="2"/>
        <v>0</v>
      </c>
      <c r="J17" s="32" t="e">
        <v>#DIV/0!</v>
      </c>
      <c r="K17">
        <f>'[2]evaluar posiciones criticas'!N$12</f>
        <v>0</v>
      </c>
      <c r="L17" s="33" t="e">
        <f>'[2]evaluar posiciones criticas'!N$20</f>
        <v>#DIV/0!</v>
      </c>
    </row>
    <row r="18" spans="1:12">
      <c r="A18" s="24" t="e">
        <f t="shared" si="0"/>
        <v>#N/A</v>
      </c>
      <c r="B18" s="25">
        <v>15</v>
      </c>
      <c r="C18" s="26" t="e">
        <f t="shared" si="3"/>
        <v>#N/A</v>
      </c>
      <c r="D18" s="27" t="e">
        <f t="shared" si="1"/>
        <v>#N/A</v>
      </c>
      <c r="I18" s="21">
        <f t="shared" si="2"/>
        <v>0</v>
      </c>
      <c r="J18" s="32" t="e">
        <v>#DIV/0!</v>
      </c>
      <c r="K18">
        <f>'[2]evaluar posiciones criticas'!O$12</f>
        <v>0</v>
      </c>
      <c r="L18" s="33" t="e">
        <f>'[2]evaluar posiciones criticas'!O$20</f>
        <v>#DIV/0!</v>
      </c>
    </row>
    <row r="19" spans="1:12">
      <c r="A19" s="24" t="e">
        <f t="shared" si="0"/>
        <v>#N/A</v>
      </c>
      <c r="B19" s="25">
        <v>16</v>
      </c>
      <c r="C19" s="26" t="e">
        <f t="shared" si="3"/>
        <v>#N/A</v>
      </c>
      <c r="D19" s="27" t="e">
        <f t="shared" si="1"/>
        <v>#N/A</v>
      </c>
      <c r="I19" s="21">
        <f t="shared" si="2"/>
        <v>0</v>
      </c>
      <c r="J19" s="32" t="e">
        <v>#DIV/0!</v>
      </c>
      <c r="K19">
        <f>'[2]evaluar posiciones criticas'!P$12</f>
        <v>0</v>
      </c>
      <c r="L19" s="33" t="e">
        <f>'[2]evaluar posiciones criticas'!P$20</f>
        <v>#DIV/0!</v>
      </c>
    </row>
    <row r="20" spans="1:12">
      <c r="A20" s="24" t="e">
        <f t="shared" si="0"/>
        <v>#N/A</v>
      </c>
      <c r="B20" s="25">
        <v>17</v>
      </c>
      <c r="C20" s="26" t="e">
        <f t="shared" si="3"/>
        <v>#N/A</v>
      </c>
      <c r="D20" s="27" t="e">
        <f t="shared" si="1"/>
        <v>#N/A</v>
      </c>
      <c r="I20" s="21">
        <f t="shared" si="2"/>
        <v>0</v>
      </c>
      <c r="J20" s="32" t="e">
        <v>#DIV/0!</v>
      </c>
      <c r="K20">
        <f>'[2]evaluar posiciones criticas'!Q$12</f>
        <v>0</v>
      </c>
      <c r="L20" s="33" t="e">
        <f>'[2]evaluar posiciones criticas'!Q$20</f>
        <v>#DIV/0!</v>
      </c>
    </row>
    <row r="21" spans="1:12">
      <c r="A21" s="24" t="e">
        <f t="shared" si="0"/>
        <v>#N/A</v>
      </c>
      <c r="B21" s="25">
        <v>18</v>
      </c>
      <c r="C21" s="26" t="e">
        <f t="shared" si="3"/>
        <v>#N/A</v>
      </c>
      <c r="D21" s="27" t="e">
        <f t="shared" si="1"/>
        <v>#N/A</v>
      </c>
      <c r="I21" s="21">
        <f t="shared" si="2"/>
        <v>0</v>
      </c>
      <c r="J21" s="32" t="e">
        <v>#DIV/0!</v>
      </c>
      <c r="K21">
        <f>'[2]evaluar posiciones criticas'!R$12</f>
        <v>0</v>
      </c>
      <c r="L21" s="33" t="e">
        <f>'[2]evaluar posiciones criticas'!R$20</f>
        <v>#DIV/0!</v>
      </c>
    </row>
    <row r="22" spans="1:12">
      <c r="A22" s="24" t="e">
        <f t="shared" si="0"/>
        <v>#N/A</v>
      </c>
      <c r="B22" s="25">
        <v>19</v>
      </c>
      <c r="C22" s="26" t="e">
        <f t="shared" si="3"/>
        <v>#N/A</v>
      </c>
      <c r="D22" s="27" t="e">
        <f t="shared" si="1"/>
        <v>#N/A</v>
      </c>
      <c r="I22" s="21">
        <f t="shared" si="2"/>
        <v>0</v>
      </c>
      <c r="J22" s="32" t="e">
        <v>#DIV/0!</v>
      </c>
      <c r="K22">
        <f>'[2]evaluar posiciones criticas'!S$12</f>
        <v>0</v>
      </c>
      <c r="L22" s="33" t="e">
        <f>'[2]evaluar posiciones criticas'!S$20</f>
        <v>#DIV/0!</v>
      </c>
    </row>
    <row r="23" spans="1:12">
      <c r="A23" s="24" t="e">
        <f t="shared" si="0"/>
        <v>#N/A</v>
      </c>
      <c r="B23" s="25">
        <v>20</v>
      </c>
      <c r="C23" s="26" t="e">
        <f t="shared" si="3"/>
        <v>#N/A</v>
      </c>
      <c r="D23" s="27" t="e">
        <f t="shared" si="1"/>
        <v>#N/A</v>
      </c>
      <c r="I23" s="21">
        <f t="shared" si="2"/>
        <v>0</v>
      </c>
      <c r="J23" s="32" t="e">
        <v>#DIV/0!</v>
      </c>
      <c r="K23">
        <f>'[2]evaluar posiciones criticas'!T$12</f>
        <v>0</v>
      </c>
      <c r="L23" s="33" t="e">
        <f>'[2]evaluar posiciones criticas'!T$20</f>
        <v>#DIV/0!</v>
      </c>
    </row>
    <row r="24" spans="1:12">
      <c r="A24" s="24" t="e">
        <f t="shared" si="0"/>
        <v>#N/A</v>
      </c>
      <c r="B24" s="25">
        <v>21</v>
      </c>
      <c r="C24" s="26" t="e">
        <f t="shared" si="3"/>
        <v>#N/A</v>
      </c>
      <c r="D24" s="27" t="e">
        <f t="shared" si="1"/>
        <v>#N/A</v>
      </c>
      <c r="I24" s="21">
        <f t="shared" si="2"/>
        <v>0</v>
      </c>
      <c r="J24" s="32" t="e">
        <v>#DIV/0!</v>
      </c>
      <c r="K24">
        <f>'[2]evaluar posiciones criticas'!U$12</f>
        <v>0</v>
      </c>
      <c r="L24" s="33" t="e">
        <f>'[2]evaluar posiciones criticas'!U$20</f>
        <v>#DIV/0!</v>
      </c>
    </row>
    <row r="25" spans="1:12">
      <c r="A25" s="24" t="e">
        <f t="shared" si="0"/>
        <v>#N/A</v>
      </c>
      <c r="B25" s="25">
        <v>22</v>
      </c>
      <c r="C25" s="26" t="e">
        <f t="shared" si="3"/>
        <v>#N/A</v>
      </c>
      <c r="D25" s="27" t="e">
        <f t="shared" si="1"/>
        <v>#N/A</v>
      </c>
      <c r="I25" s="21">
        <f t="shared" si="2"/>
        <v>0</v>
      </c>
      <c r="J25" s="32" t="e">
        <v>#DIV/0!</v>
      </c>
      <c r="K25">
        <f>'[2]evaluar posiciones criticas'!V$12</f>
        <v>0</v>
      </c>
      <c r="L25" s="33" t="e">
        <f>'[2]evaluar posiciones criticas'!V$20</f>
        <v>#DIV/0!</v>
      </c>
    </row>
    <row r="26" spans="1:12">
      <c r="A26" s="24" t="e">
        <f t="shared" si="0"/>
        <v>#N/A</v>
      </c>
      <c r="B26" s="25">
        <v>23</v>
      </c>
      <c r="C26" s="26" t="e">
        <f t="shared" si="3"/>
        <v>#N/A</v>
      </c>
      <c r="D26" s="27" t="e">
        <f t="shared" si="1"/>
        <v>#N/A</v>
      </c>
      <c r="I26" s="21">
        <f t="shared" si="2"/>
        <v>0</v>
      </c>
      <c r="J26" s="32" t="e">
        <v>#DIV/0!</v>
      </c>
      <c r="K26">
        <f>'[2]evaluar posiciones criticas'!W$12</f>
        <v>0</v>
      </c>
      <c r="L26" s="33" t="e">
        <f>'[2]evaluar posiciones criticas'!W$20</f>
        <v>#DIV/0!</v>
      </c>
    </row>
    <row r="27" spans="1:12">
      <c r="A27" s="24" t="e">
        <f t="shared" si="0"/>
        <v>#N/A</v>
      </c>
      <c r="B27" s="25">
        <v>24</v>
      </c>
      <c r="C27" s="26" t="e">
        <f t="shared" si="3"/>
        <v>#N/A</v>
      </c>
      <c r="D27" s="27" t="e">
        <f t="shared" si="1"/>
        <v>#N/A</v>
      </c>
      <c r="I27" s="21">
        <f t="shared" si="2"/>
        <v>0</v>
      </c>
      <c r="J27" s="32" t="e">
        <v>#DIV/0!</v>
      </c>
      <c r="K27">
        <f>'[2]evaluar posiciones criticas'!X$12</f>
        <v>0</v>
      </c>
      <c r="L27" s="33" t="e">
        <f>'[2]evaluar posiciones criticas'!X$20</f>
        <v>#DIV/0!</v>
      </c>
    </row>
    <row r="28" spans="1:12">
      <c r="A28" s="24" t="e">
        <f t="shared" si="0"/>
        <v>#N/A</v>
      </c>
      <c r="B28" s="25">
        <v>25</v>
      </c>
      <c r="C28" s="26" t="e">
        <f t="shared" si="3"/>
        <v>#N/A</v>
      </c>
      <c r="D28" s="27" t="e">
        <f t="shared" si="1"/>
        <v>#N/A</v>
      </c>
      <c r="I28" s="21">
        <f t="shared" si="2"/>
        <v>0</v>
      </c>
      <c r="J28" s="32" t="e">
        <v>#DIV/0!</v>
      </c>
      <c r="K28">
        <f>'[2]evaluar posiciones criticas'!Y$12</f>
        <v>0</v>
      </c>
      <c r="L28" s="33" t="e">
        <f>'[2]evaluar posiciones criticas'!Y$20</f>
        <v>#DIV/0!</v>
      </c>
    </row>
    <row r="29" spans="1:12">
      <c r="A29" s="24" t="e">
        <f t="shared" si="0"/>
        <v>#N/A</v>
      </c>
      <c r="B29" s="25">
        <v>26</v>
      </c>
      <c r="C29" s="26" t="e">
        <f t="shared" si="3"/>
        <v>#N/A</v>
      </c>
      <c r="D29" s="27" t="e">
        <f t="shared" si="1"/>
        <v>#N/A</v>
      </c>
      <c r="I29" s="21">
        <f t="shared" si="2"/>
        <v>0</v>
      </c>
      <c r="J29" s="32" t="e">
        <v>#DIV/0!</v>
      </c>
      <c r="K29">
        <f>'[2]evaluar posiciones criticas'!Z$12</f>
        <v>0</v>
      </c>
      <c r="L29" s="33" t="e">
        <f>'[2]evaluar posiciones criticas'!Z$20</f>
        <v>#DIV/0!</v>
      </c>
    </row>
    <row r="30" spans="1:12">
      <c r="A30" s="24" t="e">
        <f t="shared" si="0"/>
        <v>#N/A</v>
      </c>
      <c r="B30" s="25">
        <v>27</v>
      </c>
      <c r="C30" s="26" t="e">
        <f t="shared" si="3"/>
        <v>#N/A</v>
      </c>
      <c r="D30" s="27" t="e">
        <f t="shared" si="1"/>
        <v>#N/A</v>
      </c>
      <c r="I30" s="21">
        <f t="shared" si="2"/>
        <v>0</v>
      </c>
      <c r="J30" s="32" t="e">
        <v>#DIV/0!</v>
      </c>
      <c r="K30">
        <f>'[2]evaluar posiciones criticas'!AA$12</f>
        <v>0</v>
      </c>
      <c r="L30" s="33" t="e">
        <f>'[2]evaluar posiciones criticas'!AA$20</f>
        <v>#DIV/0!</v>
      </c>
    </row>
    <row r="31" spans="1:12">
      <c r="A31" s="24" t="e">
        <f t="shared" si="0"/>
        <v>#N/A</v>
      </c>
      <c r="B31" s="25">
        <v>28</v>
      </c>
      <c r="C31" s="26" t="e">
        <f t="shared" si="3"/>
        <v>#N/A</v>
      </c>
      <c r="D31" s="27" t="e">
        <f t="shared" si="1"/>
        <v>#N/A</v>
      </c>
      <c r="I31" s="21">
        <f t="shared" si="2"/>
        <v>0</v>
      </c>
      <c r="J31" s="32" t="e">
        <v>#DIV/0!</v>
      </c>
      <c r="K31">
        <f>'[2]evaluar posiciones criticas'!AB$12</f>
        <v>0</v>
      </c>
      <c r="L31" s="33" t="e">
        <f>'[2]evaluar posiciones criticas'!AB$20</f>
        <v>#DIV/0!</v>
      </c>
    </row>
    <row r="32" spans="1:12">
      <c r="A32" s="24" t="e">
        <f t="shared" si="0"/>
        <v>#N/A</v>
      </c>
      <c r="B32" s="25">
        <v>29</v>
      </c>
      <c r="C32" s="26" t="e">
        <f t="shared" si="3"/>
        <v>#N/A</v>
      </c>
      <c r="D32" s="27" t="e">
        <f t="shared" si="1"/>
        <v>#N/A</v>
      </c>
      <c r="I32" s="21">
        <f t="shared" si="2"/>
        <v>0</v>
      </c>
      <c r="J32" s="32" t="e">
        <v>#DIV/0!</v>
      </c>
      <c r="K32">
        <f>'[2]evaluar posiciones criticas'!AC$12</f>
        <v>0</v>
      </c>
      <c r="L32" s="33" t="e">
        <f>'[2]evaluar posiciones criticas'!AC$20</f>
        <v>#DIV/0!</v>
      </c>
    </row>
    <row r="33" spans="1:12">
      <c r="A33" s="24" t="e">
        <f t="shared" si="0"/>
        <v>#N/A</v>
      </c>
      <c r="B33" s="25">
        <v>30</v>
      </c>
      <c r="C33" s="26" t="e">
        <f t="shared" si="3"/>
        <v>#N/A</v>
      </c>
      <c r="D33" s="27" t="e">
        <f t="shared" si="1"/>
        <v>#N/A</v>
      </c>
      <c r="I33" s="21">
        <f t="shared" si="2"/>
        <v>0</v>
      </c>
      <c r="J33" s="32" t="e">
        <v>#DIV/0!</v>
      </c>
      <c r="K33">
        <f>'[2]evaluar posiciones criticas'!AD$12</f>
        <v>0</v>
      </c>
      <c r="L33" s="33" t="e">
        <f>'[2]evaluar posiciones criticas'!AD$20</f>
        <v>#DIV/0!</v>
      </c>
    </row>
    <row r="34" spans="1:12">
      <c r="A34" s="24" t="e">
        <f t="shared" si="0"/>
        <v>#N/A</v>
      </c>
      <c r="B34" s="25">
        <v>31</v>
      </c>
      <c r="C34" s="26" t="e">
        <f t="shared" si="3"/>
        <v>#N/A</v>
      </c>
      <c r="D34" s="27" t="e">
        <f t="shared" si="1"/>
        <v>#N/A</v>
      </c>
      <c r="I34" s="21">
        <f t="shared" si="2"/>
        <v>0</v>
      </c>
      <c r="J34" s="32" t="e">
        <v>#DIV/0!</v>
      </c>
      <c r="K34">
        <f>'[2]evaluar posiciones criticas'!AE$12</f>
        <v>0</v>
      </c>
      <c r="L34" s="33" t="e">
        <f>'[2]evaluar posiciones criticas'!AE$20</f>
        <v>#DIV/0!</v>
      </c>
    </row>
    <row r="35" spans="1:12">
      <c r="A35" s="24" t="e">
        <f t="shared" si="0"/>
        <v>#N/A</v>
      </c>
      <c r="B35" s="25">
        <v>32</v>
      </c>
      <c r="C35" s="26" t="e">
        <f t="shared" si="3"/>
        <v>#N/A</v>
      </c>
      <c r="D35" s="27" t="e">
        <f t="shared" si="1"/>
        <v>#N/A</v>
      </c>
      <c r="I35" s="21">
        <f t="shared" si="2"/>
        <v>0</v>
      </c>
      <c r="J35" s="32" t="e">
        <v>#DIV/0!</v>
      </c>
      <c r="K35">
        <f>'[2]evaluar posiciones criticas'!AF$12</f>
        <v>0</v>
      </c>
      <c r="L35" s="33" t="e">
        <f>'[2]evaluar posiciones criticas'!AF$20</f>
        <v>#DIV/0!</v>
      </c>
    </row>
    <row r="36" spans="1:12">
      <c r="A36" s="24" t="e">
        <f t="shared" si="0"/>
        <v>#N/A</v>
      </c>
      <c r="B36" s="25">
        <v>33</v>
      </c>
      <c r="C36" s="26" t="e">
        <f t="shared" si="3"/>
        <v>#N/A</v>
      </c>
      <c r="D36" s="27" t="e">
        <f t="shared" si="1"/>
        <v>#N/A</v>
      </c>
      <c r="I36" s="21">
        <f t="shared" si="2"/>
        <v>0</v>
      </c>
      <c r="J36" s="32" t="e">
        <v>#DIV/0!</v>
      </c>
      <c r="K36">
        <f>'[2]evaluar posiciones criticas'!AG$12</f>
        <v>0</v>
      </c>
      <c r="L36" s="33" t="e">
        <f>'[2]evaluar posiciones criticas'!AG$20</f>
        <v>#DIV/0!</v>
      </c>
    </row>
    <row r="37" spans="1:12">
      <c r="A37" s="24" t="e">
        <f t="shared" si="0"/>
        <v>#N/A</v>
      </c>
      <c r="B37" s="25">
        <v>34</v>
      </c>
      <c r="C37" s="26" t="e">
        <f t="shared" si="3"/>
        <v>#N/A</v>
      </c>
      <c r="D37" s="27" t="e">
        <f t="shared" si="1"/>
        <v>#N/A</v>
      </c>
      <c r="I37" s="21">
        <f t="shared" si="2"/>
        <v>0</v>
      </c>
      <c r="J37" s="32" t="e">
        <v>#DIV/0!</v>
      </c>
      <c r="K37">
        <f>'[2]evaluar posiciones criticas'!AH$12</f>
        <v>0</v>
      </c>
      <c r="L37" s="33" t="e">
        <f>'[2]evaluar posiciones criticas'!AH$20</f>
        <v>#DIV/0!</v>
      </c>
    </row>
    <row r="38" spans="1:12">
      <c r="A38" s="24" t="e">
        <f t="shared" si="0"/>
        <v>#N/A</v>
      </c>
      <c r="B38" s="25">
        <v>35</v>
      </c>
      <c r="C38" s="26" t="e">
        <f t="shared" si="3"/>
        <v>#N/A</v>
      </c>
      <c r="D38" s="27" t="e">
        <f t="shared" si="1"/>
        <v>#N/A</v>
      </c>
      <c r="I38" s="21">
        <f t="shared" si="2"/>
        <v>0</v>
      </c>
      <c r="J38" s="32" t="e">
        <v>#DIV/0!</v>
      </c>
      <c r="K38">
        <f>'[2]evaluar posiciones criticas'!AI$12</f>
        <v>0</v>
      </c>
      <c r="L38" s="33" t="e">
        <f>'[2]evaluar posiciones criticas'!AI$20</f>
        <v>#DIV/0!</v>
      </c>
    </row>
    <row r="39" spans="1:12">
      <c r="A39" s="24" t="e">
        <f t="shared" si="0"/>
        <v>#N/A</v>
      </c>
      <c r="B39" s="25">
        <v>36</v>
      </c>
      <c r="C39" s="26" t="e">
        <f t="shared" si="3"/>
        <v>#N/A</v>
      </c>
      <c r="D39" s="27" t="e">
        <f t="shared" si="1"/>
        <v>#N/A</v>
      </c>
      <c r="I39" s="21">
        <f t="shared" si="2"/>
        <v>0</v>
      </c>
      <c r="J39" s="32" t="e">
        <v>#DIV/0!</v>
      </c>
      <c r="K39">
        <f>'[2]evaluar posiciones criticas'!AJ$12</f>
        <v>0</v>
      </c>
      <c r="L39" s="33" t="e">
        <f>'[2]evaluar posiciones criticas'!AJ$20</f>
        <v>#DIV/0!</v>
      </c>
    </row>
    <row r="40" spans="1:12">
      <c r="A40" s="24" t="e">
        <f t="shared" si="0"/>
        <v>#N/A</v>
      </c>
      <c r="B40" s="25">
        <v>37</v>
      </c>
      <c r="C40" s="26" t="e">
        <f t="shared" si="3"/>
        <v>#N/A</v>
      </c>
      <c r="D40" s="27" t="e">
        <f t="shared" si="1"/>
        <v>#N/A</v>
      </c>
      <c r="I40" s="21">
        <f t="shared" si="2"/>
        <v>0</v>
      </c>
      <c r="J40" s="32" t="e">
        <v>#DIV/0!</v>
      </c>
      <c r="K40">
        <f>'[2]evaluar posiciones criticas'!AK$12</f>
        <v>0</v>
      </c>
      <c r="L40" s="33" t="e">
        <f>'[2]evaluar posiciones criticas'!AK$20</f>
        <v>#DIV/0!</v>
      </c>
    </row>
    <row r="41" spans="1:12">
      <c r="A41" s="24" t="e">
        <f t="shared" si="0"/>
        <v>#N/A</v>
      </c>
      <c r="B41" s="25">
        <v>38</v>
      </c>
      <c r="C41" s="26" t="e">
        <f t="shared" si="3"/>
        <v>#N/A</v>
      </c>
      <c r="D41" s="27" t="e">
        <f t="shared" si="1"/>
        <v>#N/A</v>
      </c>
      <c r="I41" s="21">
        <f t="shared" si="2"/>
        <v>0</v>
      </c>
      <c r="J41" s="32" t="e">
        <v>#DIV/0!</v>
      </c>
      <c r="K41">
        <f>'[2]evaluar posiciones criticas'!AL$12</f>
        <v>0</v>
      </c>
      <c r="L41" s="33" t="e">
        <f>'[2]evaluar posiciones criticas'!AL$20</f>
        <v>#DIV/0!</v>
      </c>
    </row>
    <row r="42" spans="1:12">
      <c r="A42" s="24" t="e">
        <f t="shared" si="0"/>
        <v>#N/A</v>
      </c>
      <c r="B42" s="25">
        <v>39</v>
      </c>
      <c r="C42" s="26" t="e">
        <f t="shared" si="3"/>
        <v>#N/A</v>
      </c>
      <c r="D42" s="27" t="e">
        <f t="shared" si="1"/>
        <v>#N/A</v>
      </c>
      <c r="I42" s="21">
        <f t="shared" si="2"/>
        <v>0</v>
      </c>
      <c r="J42" s="32" t="e">
        <v>#DIV/0!</v>
      </c>
      <c r="K42">
        <f>'[2]evaluar posiciones criticas'!AM$12</f>
        <v>0</v>
      </c>
      <c r="L42" s="33" t="e">
        <f>'[2]evaluar posiciones criticas'!AM$20</f>
        <v>#DIV/0!</v>
      </c>
    </row>
    <row r="43" spans="1:12">
      <c r="A43" s="24" t="e">
        <f t="shared" si="0"/>
        <v>#N/A</v>
      </c>
      <c r="B43" s="25">
        <v>40</v>
      </c>
      <c r="C43" s="26" t="e">
        <f t="shared" si="3"/>
        <v>#N/A</v>
      </c>
      <c r="D43" s="27" t="e">
        <f t="shared" si="1"/>
        <v>#N/A</v>
      </c>
      <c r="I43" s="21">
        <f t="shared" si="2"/>
        <v>0</v>
      </c>
      <c r="J43" s="32" t="e">
        <v>#DIV/0!</v>
      </c>
      <c r="K43">
        <f>'[2]evaluar posiciones criticas'!AN$12</f>
        <v>0</v>
      </c>
      <c r="L43" s="33" t="e">
        <f>'[2]evaluar posiciones criticas'!AN$20</f>
        <v>#DIV/0!</v>
      </c>
    </row>
    <row r="44" spans="1:12">
      <c r="A44" s="24" t="e">
        <f t="shared" si="0"/>
        <v>#N/A</v>
      </c>
      <c r="B44" s="25">
        <v>41</v>
      </c>
      <c r="C44" s="26" t="e">
        <f t="shared" si="3"/>
        <v>#N/A</v>
      </c>
      <c r="D44" s="27" t="e">
        <f t="shared" si="1"/>
        <v>#N/A</v>
      </c>
      <c r="I44" s="21">
        <f t="shared" si="2"/>
        <v>0</v>
      </c>
      <c r="J44" s="32" t="e">
        <v>#DIV/0!</v>
      </c>
      <c r="K44">
        <f>'[2]evaluar posiciones criticas'!AO$12</f>
        <v>0</v>
      </c>
      <c r="L44" s="33" t="e">
        <f>'[2]evaluar posiciones criticas'!AO$20</f>
        <v>#DIV/0!</v>
      </c>
    </row>
    <row r="45" spans="1:12">
      <c r="A45" s="24" t="e">
        <f t="shared" si="0"/>
        <v>#N/A</v>
      </c>
      <c r="B45" s="25">
        <v>42</v>
      </c>
      <c r="C45" s="26" t="e">
        <f t="shared" si="3"/>
        <v>#N/A</v>
      </c>
      <c r="D45" s="27" t="e">
        <f t="shared" si="1"/>
        <v>#N/A</v>
      </c>
      <c r="I45" s="21">
        <f t="shared" si="2"/>
        <v>0</v>
      </c>
      <c r="J45" s="32" t="e">
        <v>#DIV/0!</v>
      </c>
      <c r="K45">
        <f>'[2]evaluar posiciones criticas'!AP$12</f>
        <v>0</v>
      </c>
      <c r="L45" s="33" t="e">
        <f>'[2]evaluar posiciones criticas'!AP$20</f>
        <v>#DIV/0!</v>
      </c>
    </row>
    <row r="46" spans="1:12">
      <c r="A46" s="24" t="e">
        <f t="shared" si="0"/>
        <v>#N/A</v>
      </c>
      <c r="B46" s="25">
        <v>43</v>
      </c>
      <c r="C46" s="26" t="e">
        <f t="shared" si="3"/>
        <v>#N/A</v>
      </c>
      <c r="D46" s="27" t="e">
        <f t="shared" si="1"/>
        <v>#N/A</v>
      </c>
      <c r="I46" s="21">
        <f t="shared" si="2"/>
        <v>0</v>
      </c>
      <c r="J46" s="32" t="e">
        <v>#DIV/0!</v>
      </c>
      <c r="K46">
        <f>'[2]evaluar posiciones criticas'!AQ$12</f>
        <v>0</v>
      </c>
      <c r="L46" s="33" t="e">
        <f>'[2]evaluar posiciones criticas'!AQ$20</f>
        <v>#DIV/0!</v>
      </c>
    </row>
    <row r="47" spans="1:12">
      <c r="A47" s="24" t="e">
        <f t="shared" si="0"/>
        <v>#N/A</v>
      </c>
      <c r="B47" s="25">
        <v>44</v>
      </c>
      <c r="C47" s="26" t="e">
        <f t="shared" si="3"/>
        <v>#N/A</v>
      </c>
      <c r="D47" s="27" t="e">
        <f t="shared" si="1"/>
        <v>#N/A</v>
      </c>
      <c r="I47" s="21">
        <f t="shared" si="2"/>
        <v>0</v>
      </c>
      <c r="J47" s="32" t="e">
        <v>#DIV/0!</v>
      </c>
      <c r="K47">
        <f>'[2]evaluar posiciones criticas'!AR$12</f>
        <v>0</v>
      </c>
      <c r="L47" s="33" t="e">
        <f>'[2]evaluar posiciones criticas'!AR$20</f>
        <v>#DIV/0!</v>
      </c>
    </row>
    <row r="48" spans="1:12">
      <c r="A48" s="24" t="e">
        <f t="shared" si="0"/>
        <v>#N/A</v>
      </c>
      <c r="B48" s="25">
        <v>45</v>
      </c>
      <c r="C48" s="26" t="e">
        <f t="shared" si="3"/>
        <v>#N/A</v>
      </c>
      <c r="D48" s="27" t="e">
        <f t="shared" si="1"/>
        <v>#N/A</v>
      </c>
      <c r="I48" s="21">
        <f t="shared" si="2"/>
        <v>0</v>
      </c>
      <c r="J48" s="32" t="e">
        <v>#DIV/0!</v>
      </c>
      <c r="K48">
        <f>'[2]evaluar posiciones criticas'!AS$12</f>
        <v>0</v>
      </c>
      <c r="L48" s="33" t="e">
        <f>'[2]evaluar posiciones criticas'!AS$20</f>
        <v>#DIV/0!</v>
      </c>
    </row>
    <row r="49" spans="1:12">
      <c r="A49" s="24" t="e">
        <f t="shared" si="0"/>
        <v>#N/A</v>
      </c>
      <c r="B49" s="25">
        <v>46</v>
      </c>
      <c r="C49" s="26" t="e">
        <f t="shared" si="3"/>
        <v>#N/A</v>
      </c>
      <c r="D49" s="27" t="e">
        <f t="shared" si="1"/>
        <v>#N/A</v>
      </c>
      <c r="I49" s="21">
        <f t="shared" si="2"/>
        <v>0</v>
      </c>
      <c r="J49" s="32" t="e">
        <v>#DIV/0!</v>
      </c>
      <c r="K49">
        <f>'[2]evaluar posiciones criticas'!AT$12</f>
        <v>0</v>
      </c>
      <c r="L49" s="33" t="e">
        <f>'[2]evaluar posiciones criticas'!AT$20</f>
        <v>#DIV/0!</v>
      </c>
    </row>
    <row r="50" spans="1:12">
      <c r="A50" s="24" t="e">
        <f t="shared" si="0"/>
        <v>#N/A</v>
      </c>
      <c r="B50" s="25">
        <v>47</v>
      </c>
      <c r="C50" s="26" t="e">
        <f t="shared" si="3"/>
        <v>#N/A</v>
      </c>
      <c r="D50" s="27" t="e">
        <f t="shared" si="1"/>
        <v>#N/A</v>
      </c>
      <c r="I50" s="21">
        <f t="shared" si="2"/>
        <v>0</v>
      </c>
      <c r="J50" s="32" t="e">
        <v>#DIV/0!</v>
      </c>
      <c r="K50">
        <f>'[2]evaluar posiciones criticas'!AU$12</f>
        <v>0</v>
      </c>
      <c r="L50" s="33" t="e">
        <f>'[2]evaluar posiciones criticas'!AU$20</f>
        <v>#DIV/0!</v>
      </c>
    </row>
    <row r="51" spans="1:12">
      <c r="A51" s="24" t="e">
        <f t="shared" si="0"/>
        <v>#N/A</v>
      </c>
      <c r="B51" s="25">
        <v>48</v>
      </c>
      <c r="C51" s="26" t="e">
        <f t="shared" si="3"/>
        <v>#N/A</v>
      </c>
      <c r="D51" s="27" t="e">
        <f t="shared" si="1"/>
        <v>#N/A</v>
      </c>
      <c r="I51" s="21">
        <f t="shared" si="2"/>
        <v>0</v>
      </c>
      <c r="J51" s="32" t="e">
        <v>#DIV/0!</v>
      </c>
      <c r="K51">
        <f>'[2]evaluar posiciones criticas'!AV$12</f>
        <v>0</v>
      </c>
      <c r="L51" s="33" t="e">
        <f>'[2]evaluar posiciones criticas'!AV$20</f>
        <v>#DIV/0!</v>
      </c>
    </row>
    <row r="52" spans="1:12">
      <c r="A52" s="24" t="e">
        <f t="shared" si="0"/>
        <v>#N/A</v>
      </c>
      <c r="B52" s="25">
        <v>49</v>
      </c>
      <c r="C52" s="26" t="e">
        <f t="shared" si="3"/>
        <v>#N/A</v>
      </c>
      <c r="D52" s="27" t="e">
        <f t="shared" si="1"/>
        <v>#N/A</v>
      </c>
      <c r="I52" s="21">
        <f t="shared" si="2"/>
        <v>0</v>
      </c>
      <c r="J52" s="32" t="e">
        <v>#DIV/0!</v>
      </c>
      <c r="K52">
        <f>'[2]evaluar posiciones criticas'!AW$12</f>
        <v>0</v>
      </c>
      <c r="L52" s="33" t="e">
        <f>'[2]evaluar posiciones criticas'!AW$20</f>
        <v>#DIV/0!</v>
      </c>
    </row>
    <row r="53" spans="1:12">
      <c r="A53" s="24" t="e">
        <f t="shared" ref="A53" si="4">IF(D53&gt;=4.5,"Prioridad I",IF(D53&gt;=3.5,"Prioridad II",IF(D53&gt;2.5,"Prioridad III","Prioridad IV")))</f>
        <v>#N/A</v>
      </c>
      <c r="B53" s="25">
        <v>50</v>
      </c>
      <c r="C53" s="26" t="e">
        <f t="shared" si="3"/>
        <v>#N/A</v>
      </c>
      <c r="D53" s="27" t="e">
        <f t="shared" si="1"/>
        <v>#N/A</v>
      </c>
      <c r="I53" s="21">
        <f t="shared" si="2"/>
        <v>0</v>
      </c>
      <c r="J53" s="32" t="e">
        <v>#DIV/0!</v>
      </c>
      <c r="K53">
        <f>'[2]evaluar posiciones criticas'!AX$12</f>
        <v>0</v>
      </c>
      <c r="L53" s="33" t="e">
        <f>'[2]evaluar posiciones criticas'!AX$20</f>
        <v>#DIV/0!</v>
      </c>
    </row>
    <row r="54" spans="1:12">
      <c r="B54" s="38"/>
      <c r="I54" s="21">
        <f t="shared" si="2"/>
        <v>1</v>
      </c>
      <c r="J54" s="32" t="e">
        <v>#N/A</v>
      </c>
      <c r="K54" t="str">
        <f>'[2]evaluar posiciones criticas'!AY$12</f>
        <v>q</v>
      </c>
      <c r="L54" s="33">
        <f>'[2]evaluar posiciones criticas'!AY$20</f>
        <v>3</v>
      </c>
    </row>
    <row r="1048575" spans="9:12">
      <c r="I1048575" s="33"/>
      <c r="L1048575" s="33"/>
    </row>
  </sheetData>
  <mergeCells count="1">
    <mergeCell ref="A2:D2"/>
  </mergeCells>
  <conditionalFormatting sqref="D4">
    <cfRule type="expression" dxfId="4" priority="5">
      <formula>"&gt;4"</formula>
    </cfRule>
  </conditionalFormatting>
  <conditionalFormatting sqref="A4:A53">
    <cfRule type="cellIs" dxfId="3" priority="3" operator="equal">
      <formula>"Prioridad IV"</formula>
    </cfRule>
    <cfRule type="cellIs" dxfId="2" priority="4" operator="equal">
      <formula>"Prioridad I"</formula>
    </cfRule>
  </conditionalFormatting>
  <conditionalFormatting sqref="A4:A53">
    <cfRule type="cellIs" dxfId="1" priority="2" operator="equal">
      <formula>"Prioridad II"</formula>
    </cfRule>
  </conditionalFormatting>
  <conditionalFormatting sqref="A4:A53">
    <cfRule type="cellIs" dxfId="0" priority="1" operator="equal">
      <formula>"Prioridad III"</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MATRIX_VALUATION</vt:lpstr>
      <vt:lpstr>EVALUATION_ CRITICAL_POSITIONS</vt:lpstr>
      <vt:lpstr>Order of importance positions</vt:lpstr>
      <vt:lpstr>Sheet3</vt:lpstr>
    </vt:vector>
  </TitlesOfParts>
  <Company>ECOPETROL 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Susana Muñiz</cp:lastModifiedBy>
  <dcterms:created xsi:type="dcterms:W3CDTF">2012-03-11T18:26:50Z</dcterms:created>
  <dcterms:modified xsi:type="dcterms:W3CDTF">2013-02-13T18:06:19Z</dcterms:modified>
</cp:coreProperties>
</file>